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Names">OFFSET(ورقة1!$S$2,,,SUMPRODUCT((ورقة1!$S:$S&lt;&gt;"")*(ورقة1!$S:$S&lt;&gt;" "))-1)</definedName>
  </definedNames>
  <calcPr calcId="144525"/>
</workbook>
</file>

<file path=xl/calcChain.xml><?xml version="1.0" encoding="utf-8"?>
<calcChain xmlns="http://schemas.openxmlformats.org/spreadsheetml/2006/main">
  <c r="S3" i="1" l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2" i="1"/>
  <c r="R3" i="1"/>
  <c r="R4" i="1" s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1" i="1"/>
  <c r="R42" i="1"/>
  <c r="R43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2" i="1"/>
  <c r="I4" i="1"/>
  <c r="H3" i="1"/>
  <c r="H12" i="1"/>
  <c r="H22" i="1"/>
  <c r="H25" i="1"/>
  <c r="H34" i="1"/>
  <c r="H39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2" i="1"/>
  <c r="K499" i="1" l="1"/>
  <c r="K497" i="1"/>
  <c r="K495" i="1"/>
  <c r="K493" i="1"/>
  <c r="K491" i="1"/>
  <c r="K489" i="1"/>
  <c r="K487" i="1"/>
  <c r="K485" i="1"/>
  <c r="K483" i="1"/>
  <c r="K481" i="1"/>
  <c r="K479" i="1"/>
  <c r="K477" i="1"/>
  <c r="K475" i="1"/>
  <c r="K473" i="1"/>
  <c r="K471" i="1"/>
  <c r="K469" i="1"/>
  <c r="K467" i="1"/>
  <c r="K465" i="1"/>
  <c r="K463" i="1"/>
  <c r="K461" i="1"/>
  <c r="K459" i="1"/>
  <c r="K457" i="1"/>
  <c r="K455" i="1"/>
  <c r="K453" i="1"/>
  <c r="K451" i="1"/>
  <c r="K449" i="1"/>
  <c r="K447" i="1"/>
  <c r="K445" i="1"/>
  <c r="K443" i="1"/>
  <c r="K441" i="1"/>
  <c r="K439" i="1"/>
  <c r="K437" i="1"/>
  <c r="K435" i="1"/>
  <c r="K433" i="1"/>
  <c r="K431" i="1"/>
  <c r="K429" i="1"/>
  <c r="K427" i="1"/>
  <c r="K425" i="1"/>
  <c r="K423" i="1"/>
  <c r="K421" i="1"/>
  <c r="K419" i="1"/>
  <c r="K417" i="1"/>
  <c r="K415" i="1"/>
  <c r="K413" i="1"/>
  <c r="K411" i="1"/>
  <c r="K409" i="1"/>
  <c r="K407" i="1"/>
  <c r="K405" i="1"/>
  <c r="K403" i="1"/>
  <c r="K401" i="1"/>
  <c r="K399" i="1"/>
  <c r="K397" i="1"/>
  <c r="K395" i="1"/>
  <c r="K393" i="1"/>
  <c r="K391" i="1"/>
  <c r="K389" i="1"/>
  <c r="K387" i="1"/>
  <c r="K385" i="1"/>
  <c r="K383" i="1"/>
  <c r="K381" i="1"/>
  <c r="K379" i="1"/>
  <c r="K377" i="1"/>
  <c r="K375" i="1"/>
  <c r="K373" i="1"/>
  <c r="K371" i="1"/>
  <c r="K369" i="1"/>
  <c r="K367" i="1"/>
  <c r="K365" i="1"/>
  <c r="K363" i="1"/>
  <c r="K361" i="1"/>
  <c r="K359" i="1"/>
  <c r="K357" i="1"/>
  <c r="K355" i="1"/>
  <c r="K353" i="1"/>
  <c r="K351" i="1"/>
  <c r="K349" i="1"/>
  <c r="K347" i="1"/>
  <c r="K345" i="1"/>
  <c r="K343" i="1"/>
  <c r="K341" i="1"/>
  <c r="K339" i="1"/>
  <c r="K337" i="1"/>
  <c r="K335" i="1"/>
  <c r="K333" i="1"/>
  <c r="K331" i="1"/>
  <c r="K329" i="1"/>
  <c r="K327" i="1"/>
  <c r="K325" i="1"/>
  <c r="K323" i="1"/>
  <c r="K321" i="1"/>
  <c r="K319" i="1"/>
  <c r="K317" i="1"/>
  <c r="K315" i="1"/>
  <c r="K313" i="1"/>
  <c r="K311" i="1"/>
  <c r="K309" i="1"/>
  <c r="K307" i="1"/>
  <c r="K305" i="1"/>
  <c r="K303" i="1"/>
  <c r="K301" i="1"/>
  <c r="K299" i="1"/>
  <c r="K297" i="1"/>
  <c r="K295" i="1"/>
  <c r="K293" i="1"/>
  <c r="K291" i="1"/>
  <c r="K289" i="1"/>
  <c r="K287" i="1"/>
  <c r="K285" i="1"/>
  <c r="K283" i="1"/>
  <c r="K281" i="1"/>
  <c r="K279" i="1"/>
  <c r="K277" i="1"/>
  <c r="K275" i="1"/>
  <c r="K273" i="1"/>
  <c r="K271" i="1"/>
  <c r="K269" i="1"/>
  <c r="K267" i="1"/>
  <c r="K265" i="1"/>
  <c r="K263" i="1"/>
  <c r="K261" i="1"/>
  <c r="K259" i="1"/>
  <c r="K257" i="1"/>
  <c r="K255" i="1"/>
  <c r="K253" i="1"/>
  <c r="K251" i="1"/>
  <c r="K249" i="1"/>
  <c r="K247" i="1"/>
  <c r="K245" i="1"/>
  <c r="K243" i="1"/>
  <c r="K241" i="1"/>
  <c r="K239" i="1"/>
  <c r="K237" i="1"/>
  <c r="K235" i="1"/>
  <c r="K233" i="1"/>
  <c r="K231" i="1"/>
  <c r="K229" i="1"/>
  <c r="K227" i="1"/>
  <c r="K225" i="1"/>
  <c r="K223" i="1"/>
  <c r="K221" i="1"/>
  <c r="K219" i="1"/>
  <c r="K217" i="1"/>
  <c r="K215" i="1"/>
  <c r="K213" i="1"/>
  <c r="K211" i="1"/>
  <c r="K209" i="1"/>
  <c r="K207" i="1"/>
  <c r="K205" i="1"/>
  <c r="K203" i="1"/>
  <c r="K201" i="1"/>
  <c r="K199" i="1"/>
  <c r="K197" i="1"/>
  <c r="K195" i="1"/>
  <c r="K193" i="1"/>
  <c r="K191" i="1"/>
  <c r="K189" i="1"/>
  <c r="K187" i="1"/>
  <c r="K185" i="1"/>
  <c r="K183" i="1"/>
  <c r="K181" i="1"/>
  <c r="K179" i="1"/>
  <c r="K177" i="1"/>
  <c r="K175" i="1"/>
  <c r="K173" i="1"/>
  <c r="K171" i="1"/>
  <c r="K169" i="1"/>
  <c r="K167" i="1"/>
  <c r="K165" i="1"/>
  <c r="K163" i="1"/>
  <c r="K161" i="1"/>
  <c r="K159" i="1"/>
  <c r="K157" i="1"/>
  <c r="K155" i="1"/>
  <c r="K153" i="1"/>
  <c r="K151" i="1"/>
  <c r="K149" i="1"/>
  <c r="K147" i="1"/>
  <c r="K145" i="1"/>
  <c r="K143" i="1"/>
  <c r="K141" i="1"/>
  <c r="K139" i="1"/>
  <c r="K137" i="1"/>
  <c r="K135" i="1"/>
  <c r="K133" i="1"/>
  <c r="K131" i="1"/>
  <c r="K129" i="1"/>
  <c r="K127" i="1"/>
  <c r="K125" i="1"/>
  <c r="K123" i="1"/>
  <c r="K121" i="1"/>
  <c r="K119" i="1"/>
  <c r="K117" i="1"/>
  <c r="K115" i="1"/>
  <c r="K113" i="1"/>
  <c r="K111" i="1"/>
  <c r="K109" i="1"/>
  <c r="K107" i="1"/>
  <c r="K105" i="1"/>
  <c r="K103" i="1"/>
  <c r="K101" i="1"/>
  <c r="K99" i="1"/>
  <c r="K97" i="1"/>
  <c r="K95" i="1"/>
  <c r="K93" i="1"/>
  <c r="K91" i="1"/>
  <c r="K89" i="1"/>
  <c r="K87" i="1"/>
  <c r="K85" i="1"/>
  <c r="K83" i="1"/>
  <c r="K81" i="1"/>
  <c r="K79" i="1"/>
  <c r="K77" i="1"/>
  <c r="K75" i="1"/>
  <c r="K73" i="1"/>
  <c r="K71" i="1"/>
  <c r="K69" i="1"/>
  <c r="K67" i="1"/>
  <c r="K65" i="1"/>
  <c r="K63" i="1"/>
  <c r="K61" i="1"/>
  <c r="K59" i="1"/>
  <c r="K57" i="1"/>
  <c r="K55" i="1"/>
  <c r="K53" i="1"/>
  <c r="K51" i="1"/>
  <c r="K49" i="1"/>
  <c r="K47" i="1"/>
  <c r="K45" i="1"/>
  <c r="K43" i="1"/>
  <c r="K41" i="1"/>
  <c r="K39" i="1"/>
  <c r="K37" i="1"/>
  <c r="K35" i="1"/>
  <c r="K33" i="1"/>
  <c r="K31" i="1"/>
  <c r="K29" i="1"/>
  <c r="K27" i="1"/>
  <c r="K25" i="1"/>
  <c r="K23" i="1"/>
  <c r="K21" i="1"/>
  <c r="K19" i="1"/>
  <c r="K500" i="1"/>
  <c r="K498" i="1"/>
  <c r="K496" i="1"/>
  <c r="K494" i="1"/>
  <c r="K492" i="1"/>
  <c r="K490" i="1"/>
  <c r="K488" i="1"/>
  <c r="K486" i="1"/>
  <c r="K484" i="1"/>
  <c r="K482" i="1"/>
  <c r="K480" i="1"/>
  <c r="K478" i="1"/>
  <c r="K476" i="1"/>
  <c r="K474" i="1"/>
  <c r="K472" i="1"/>
  <c r="K470" i="1"/>
  <c r="K468" i="1"/>
  <c r="K466" i="1"/>
  <c r="K464" i="1"/>
  <c r="K462" i="1"/>
  <c r="K460" i="1"/>
  <c r="K458" i="1"/>
  <c r="K456" i="1"/>
  <c r="K454" i="1"/>
  <c r="K452" i="1"/>
  <c r="K450" i="1"/>
  <c r="K448" i="1"/>
  <c r="K446" i="1"/>
  <c r="K444" i="1"/>
  <c r="K442" i="1"/>
  <c r="K440" i="1"/>
  <c r="K438" i="1"/>
  <c r="K436" i="1"/>
  <c r="K434" i="1"/>
  <c r="K432" i="1"/>
  <c r="K430" i="1"/>
  <c r="K428" i="1"/>
  <c r="K426" i="1"/>
  <c r="K424" i="1"/>
  <c r="K422" i="1"/>
  <c r="K420" i="1"/>
  <c r="K418" i="1"/>
  <c r="K416" i="1"/>
  <c r="K414" i="1"/>
  <c r="K412" i="1"/>
  <c r="K410" i="1"/>
  <c r="K408" i="1"/>
  <c r="K406" i="1"/>
  <c r="K404" i="1"/>
  <c r="K402" i="1"/>
  <c r="K400" i="1"/>
  <c r="K398" i="1"/>
  <c r="K396" i="1"/>
  <c r="K394" i="1"/>
  <c r="K392" i="1"/>
  <c r="K390" i="1"/>
  <c r="K388" i="1"/>
  <c r="K386" i="1"/>
  <c r="K384" i="1"/>
  <c r="K382" i="1"/>
  <c r="K380" i="1"/>
  <c r="K378" i="1"/>
  <c r="K376" i="1"/>
  <c r="K374" i="1"/>
  <c r="K372" i="1"/>
  <c r="K370" i="1"/>
  <c r="K368" i="1"/>
  <c r="K366" i="1"/>
  <c r="K364" i="1"/>
  <c r="K362" i="1"/>
  <c r="K360" i="1"/>
  <c r="K358" i="1"/>
  <c r="K356" i="1"/>
  <c r="K354" i="1"/>
  <c r="K352" i="1"/>
  <c r="K350" i="1"/>
  <c r="K348" i="1"/>
  <c r="K346" i="1"/>
  <c r="K344" i="1"/>
  <c r="K342" i="1"/>
  <c r="K340" i="1"/>
  <c r="K338" i="1"/>
  <c r="K336" i="1"/>
  <c r="K334" i="1"/>
  <c r="K332" i="1"/>
  <c r="K330" i="1"/>
  <c r="K328" i="1"/>
  <c r="K326" i="1"/>
  <c r="K324" i="1"/>
  <c r="K322" i="1"/>
  <c r="K320" i="1"/>
  <c r="K318" i="1"/>
  <c r="K316" i="1"/>
  <c r="K314" i="1"/>
  <c r="K312" i="1"/>
  <c r="K310" i="1"/>
  <c r="K308" i="1"/>
  <c r="K306" i="1"/>
  <c r="K304" i="1"/>
  <c r="K302" i="1"/>
  <c r="K300" i="1"/>
  <c r="K298" i="1"/>
  <c r="K296" i="1"/>
  <c r="K294" i="1"/>
  <c r="K292" i="1"/>
  <c r="K290" i="1"/>
  <c r="K288" i="1"/>
  <c r="K286" i="1"/>
  <c r="K284" i="1"/>
  <c r="K282" i="1"/>
  <c r="K280" i="1"/>
  <c r="K278" i="1"/>
  <c r="K276" i="1"/>
  <c r="K274" i="1"/>
  <c r="K272" i="1"/>
  <c r="K270" i="1"/>
  <c r="K268" i="1"/>
  <c r="K266" i="1"/>
  <c r="K264" i="1"/>
  <c r="K262" i="1"/>
  <c r="K260" i="1"/>
  <c r="K258" i="1"/>
  <c r="K256" i="1"/>
  <c r="K254" i="1"/>
  <c r="K252" i="1"/>
  <c r="K250" i="1"/>
  <c r="K248" i="1"/>
  <c r="K246" i="1"/>
  <c r="K244" i="1"/>
  <c r="K242" i="1"/>
  <c r="K240" i="1"/>
  <c r="K238" i="1"/>
  <c r="K236" i="1"/>
  <c r="K234" i="1"/>
  <c r="K232" i="1"/>
  <c r="K230" i="1"/>
  <c r="K228" i="1"/>
  <c r="K226" i="1"/>
  <c r="K224" i="1"/>
  <c r="K222" i="1"/>
  <c r="K220" i="1"/>
  <c r="K218" i="1"/>
  <c r="K216" i="1"/>
  <c r="K214" i="1"/>
  <c r="K212" i="1"/>
  <c r="K210" i="1"/>
  <c r="K208" i="1"/>
  <c r="K206" i="1"/>
  <c r="K204" i="1"/>
  <c r="K202" i="1"/>
  <c r="K200" i="1"/>
  <c r="K198" i="1"/>
  <c r="K196" i="1"/>
  <c r="K194" i="1"/>
  <c r="K192" i="1"/>
  <c r="K190" i="1"/>
  <c r="K188" i="1"/>
  <c r="K186" i="1"/>
  <c r="K184" i="1"/>
  <c r="K182" i="1"/>
  <c r="K180" i="1"/>
  <c r="K178" i="1"/>
  <c r="K176" i="1"/>
  <c r="K174" i="1"/>
  <c r="K172" i="1"/>
  <c r="K170" i="1"/>
  <c r="K168" i="1"/>
  <c r="K166" i="1"/>
  <c r="K164" i="1"/>
  <c r="K162" i="1"/>
  <c r="K160" i="1"/>
  <c r="K158" i="1"/>
  <c r="K156" i="1"/>
  <c r="K154" i="1"/>
  <c r="K152" i="1"/>
  <c r="K150" i="1"/>
  <c r="K148" i="1"/>
  <c r="K146" i="1"/>
  <c r="K144" i="1"/>
  <c r="K142" i="1"/>
  <c r="K140" i="1"/>
  <c r="K138" i="1"/>
  <c r="K136" i="1"/>
  <c r="K134" i="1"/>
  <c r="K132" i="1"/>
  <c r="K130" i="1"/>
  <c r="K128" i="1"/>
  <c r="K126" i="1"/>
  <c r="K124" i="1"/>
  <c r="K122" i="1"/>
  <c r="K120" i="1"/>
  <c r="K118" i="1"/>
  <c r="K116" i="1"/>
  <c r="K114" i="1"/>
  <c r="K112" i="1"/>
  <c r="K110" i="1"/>
  <c r="K108" i="1"/>
  <c r="K106" i="1"/>
  <c r="K104" i="1"/>
  <c r="K102" i="1"/>
  <c r="K100" i="1"/>
  <c r="K98" i="1"/>
  <c r="K96" i="1"/>
  <c r="K94" i="1"/>
  <c r="K92" i="1"/>
  <c r="K90" i="1"/>
  <c r="K88" i="1"/>
  <c r="K86" i="1"/>
  <c r="K84" i="1"/>
  <c r="K82" i="1"/>
  <c r="K80" i="1"/>
  <c r="K78" i="1"/>
  <c r="K76" i="1"/>
  <c r="K74" i="1"/>
  <c r="K72" i="1"/>
  <c r="K70" i="1"/>
  <c r="K68" i="1"/>
  <c r="K66" i="1"/>
  <c r="K64" i="1"/>
  <c r="K62" i="1"/>
  <c r="K60" i="1"/>
  <c r="K58" i="1"/>
  <c r="K56" i="1"/>
  <c r="K54" i="1"/>
  <c r="K52" i="1"/>
  <c r="K50" i="1"/>
  <c r="K48" i="1"/>
  <c r="K46" i="1"/>
  <c r="K44" i="1"/>
  <c r="K42" i="1"/>
  <c r="K40" i="1"/>
  <c r="K38" i="1"/>
  <c r="K36" i="1"/>
  <c r="K34" i="1"/>
  <c r="K32" i="1"/>
  <c r="K30" i="1"/>
  <c r="K28" i="1"/>
  <c r="K26" i="1"/>
  <c r="K24" i="1"/>
  <c r="K22" i="1"/>
  <c r="K20" i="1"/>
  <c r="K18" i="1"/>
  <c r="R5" i="1"/>
  <c r="R6" i="1"/>
  <c r="R40" i="1"/>
  <c r="H4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A17" i="1"/>
  <c r="H5" i="1" l="1"/>
  <c r="R44" i="1"/>
  <c r="A18" i="1"/>
  <c r="H6" i="1" l="1"/>
  <c r="R45" i="1"/>
  <c r="A19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2" i="1"/>
  <c r="H9" i="1" l="1"/>
  <c r="H7" i="1"/>
  <c r="H8" i="1"/>
  <c r="H10" i="1"/>
  <c r="R47" i="1"/>
  <c r="R46" i="1"/>
  <c r="A20" i="1"/>
  <c r="A21" i="1" s="1"/>
  <c r="A22" i="1" s="1"/>
  <c r="A23" i="1" s="1"/>
  <c r="A24" i="1" s="1"/>
  <c r="A25" i="1" s="1"/>
  <c r="A26" i="1" s="1"/>
  <c r="H11" i="1" l="1"/>
  <c r="A27" i="1"/>
  <c r="A28" i="1" s="1"/>
  <c r="A29" i="1" s="1"/>
  <c r="H13" i="1" l="1"/>
  <c r="A30" i="1"/>
  <c r="H14" i="1" l="1"/>
  <c r="K4" i="1"/>
  <c r="H20" i="1"/>
  <c r="A31" i="1"/>
  <c r="H15" i="1" l="1"/>
  <c r="H21" i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H16" i="1" l="1"/>
  <c r="H27" i="1"/>
  <c r="H17" i="1" l="1"/>
  <c r="H18" i="1" s="1"/>
  <c r="H32" i="1"/>
  <c r="H33" i="1" s="1"/>
  <c r="K5" i="1"/>
  <c r="K6" i="1"/>
  <c r="H19" i="1" l="1"/>
  <c r="H29" i="1"/>
  <c r="H30" i="1" s="1"/>
  <c r="H31" i="1" s="1"/>
  <c r="K7" i="1"/>
  <c r="H40" i="1"/>
  <c r="H26" i="1" l="1"/>
  <c r="H23" i="1"/>
  <c r="H44" i="1"/>
  <c r="L3" i="1"/>
  <c r="N3" i="1"/>
  <c r="K3" i="1"/>
  <c r="O3" i="1"/>
  <c r="P4" i="1"/>
  <c r="N5" i="1"/>
  <c r="O7" i="1"/>
  <c r="L6" i="1"/>
  <c r="O8" i="1"/>
  <c r="O6" i="1"/>
  <c r="P6" i="1"/>
  <c r="N6" i="1"/>
  <c r="N8" i="1"/>
  <c r="P7" i="1"/>
  <c r="L7" i="1"/>
  <c r="N7" i="1"/>
  <c r="M8" i="1"/>
  <c r="P8" i="1"/>
  <c r="M7" i="1"/>
  <c r="M6" i="1"/>
  <c r="L8" i="1"/>
  <c r="N4" i="1"/>
  <c r="L4" i="1"/>
  <c r="M5" i="1"/>
  <c r="O4" i="1"/>
  <c r="H24" i="1" l="1"/>
  <c r="K8" i="1"/>
  <c r="P3" i="1"/>
  <c r="M3" i="1"/>
  <c r="O5" i="1"/>
  <c r="M4" i="1"/>
  <c r="L5" i="1"/>
  <c r="P5" i="1"/>
  <c r="H28" i="1" l="1"/>
  <c r="K9" i="1"/>
  <c r="O9" i="1"/>
  <c r="L9" i="1"/>
  <c r="L10" i="1"/>
  <c r="M9" i="1"/>
  <c r="P10" i="1"/>
  <c r="P9" i="1"/>
  <c r="O10" i="1"/>
  <c r="N9" i="1"/>
  <c r="N10" i="1"/>
  <c r="M10" i="1"/>
  <c r="H35" i="1" l="1"/>
  <c r="K10" i="1"/>
  <c r="H36" i="1" l="1"/>
  <c r="L12" i="1"/>
  <c r="M12" i="1"/>
  <c r="P11" i="1"/>
  <c r="N12" i="1"/>
  <c r="L11" i="1"/>
  <c r="O11" i="1"/>
  <c r="K12" i="1"/>
  <c r="N11" i="1"/>
  <c r="P12" i="1"/>
  <c r="M11" i="1"/>
  <c r="O12" i="1"/>
  <c r="K11" i="1"/>
  <c r="H37" i="1" l="1"/>
  <c r="H38" i="1" l="1"/>
  <c r="O203" i="1" s="1"/>
  <c r="K13" i="1"/>
  <c r="L14" i="1"/>
  <c r="P13" i="1"/>
  <c r="L13" i="1"/>
  <c r="M13" i="1"/>
  <c r="O14" i="1"/>
  <c r="N14" i="1"/>
  <c r="O13" i="1"/>
  <c r="P14" i="1"/>
  <c r="M14" i="1"/>
  <c r="N13" i="1"/>
  <c r="K14" i="1"/>
  <c r="H41" i="1"/>
  <c r="H42" i="1" s="1"/>
  <c r="H43" i="1" s="1"/>
  <c r="P104" i="1" s="1"/>
  <c r="N301" i="1" l="1"/>
  <c r="N130" i="1"/>
  <c r="N152" i="1"/>
  <c r="L230" i="1"/>
  <c r="M250" i="1"/>
  <c r="P136" i="1"/>
  <c r="N69" i="1"/>
  <c r="P481" i="1"/>
  <c r="M51" i="1"/>
  <c r="N446" i="1"/>
  <c r="O374" i="1"/>
  <c r="L471" i="1"/>
  <c r="L255" i="1"/>
  <c r="M466" i="1"/>
  <c r="P268" i="1"/>
  <c r="M405" i="1"/>
  <c r="N236" i="1"/>
  <c r="M400" i="1"/>
  <c r="O195" i="1"/>
  <c r="L84" i="1"/>
  <c r="L116" i="1"/>
  <c r="M74" i="1"/>
  <c r="N425" i="1"/>
  <c r="O387" i="1"/>
  <c r="N101" i="1"/>
  <c r="P182" i="1"/>
  <c r="M272" i="1"/>
  <c r="M474" i="1"/>
  <c r="L190" i="1"/>
  <c r="O245" i="1"/>
  <c r="N430" i="1"/>
  <c r="P346" i="1"/>
  <c r="M196" i="1"/>
  <c r="P60" i="1"/>
  <c r="N297" i="1"/>
  <c r="N367" i="1"/>
  <c r="L274" i="1"/>
  <c r="M133" i="1"/>
  <c r="O111" i="1"/>
  <c r="M408" i="1"/>
  <c r="L328" i="1"/>
  <c r="P453" i="1"/>
  <c r="M370" i="1"/>
  <c r="O62" i="1"/>
  <c r="P285" i="1"/>
  <c r="P139" i="1"/>
  <c r="L294" i="1"/>
  <c r="P462" i="1"/>
  <c r="L470" i="1"/>
  <c r="N121" i="1"/>
  <c r="M361" i="1"/>
  <c r="M416" i="1"/>
  <c r="P322" i="1"/>
  <c r="M119" i="1"/>
  <c r="M421" i="1"/>
  <c r="M161" i="1"/>
  <c r="P216" i="1"/>
  <c r="M232" i="1"/>
  <c r="N142" i="1"/>
  <c r="O188" i="1"/>
  <c r="O257" i="1"/>
  <c r="L323" i="1"/>
  <c r="N330" i="1"/>
  <c r="M245" i="1"/>
  <c r="N115" i="1"/>
  <c r="N210" i="1"/>
  <c r="L413" i="1"/>
  <c r="N89" i="1"/>
  <c r="N290" i="1"/>
  <c r="P306" i="1"/>
  <c r="L450" i="1"/>
  <c r="L207" i="1"/>
  <c r="M271" i="1"/>
  <c r="L456" i="1"/>
  <c r="O173" i="1"/>
  <c r="L154" i="1"/>
  <c r="O52" i="1"/>
  <c r="O484" i="1"/>
  <c r="L393" i="1"/>
  <c r="O299" i="1"/>
  <c r="O107" i="1"/>
  <c r="L86" i="1"/>
  <c r="P433" i="1"/>
  <c r="L363" i="1"/>
  <c r="L404" i="1"/>
  <c r="L447" i="1"/>
  <c r="M20" i="1"/>
  <c r="O334" i="1"/>
  <c r="O443" i="1"/>
  <c r="N457" i="1"/>
  <c r="O32" i="1"/>
  <c r="M189" i="1"/>
  <c r="P193" i="1"/>
  <c r="P317" i="1"/>
  <c r="N366" i="1"/>
  <c r="N409" i="1"/>
  <c r="O136" i="1"/>
  <c r="N30" i="1"/>
  <c r="N233" i="1"/>
  <c r="O293" i="1"/>
  <c r="M346" i="1"/>
  <c r="P137" i="1"/>
  <c r="M116" i="1"/>
  <c r="N395" i="1"/>
  <c r="P314" i="1"/>
  <c r="M333" i="1"/>
  <c r="L383" i="1"/>
  <c r="P49" i="1"/>
  <c r="P321" i="1"/>
  <c r="M217" i="1"/>
  <c r="L149" i="1"/>
  <c r="M448" i="1"/>
  <c r="N259" i="1"/>
  <c r="N328" i="1"/>
  <c r="L95" i="1"/>
  <c r="L115" i="1"/>
  <c r="P255" i="1"/>
  <c r="M344" i="1"/>
  <c r="M214" i="1"/>
  <c r="L488" i="1"/>
  <c r="P198" i="1"/>
  <c r="N94" i="1"/>
  <c r="O447" i="1"/>
  <c r="P437" i="1"/>
  <c r="M354" i="1"/>
  <c r="L74" i="1"/>
  <c r="P34" i="1"/>
  <c r="P428" i="1"/>
  <c r="O343" i="1"/>
  <c r="O461" i="1"/>
  <c r="O177" i="1"/>
  <c r="O474" i="1"/>
  <c r="P117" i="1"/>
  <c r="O196" i="1"/>
  <c r="M139" i="1"/>
  <c r="N235" i="1"/>
  <c r="N218" i="1"/>
  <c r="N246" i="1"/>
  <c r="N291" i="1"/>
  <c r="O29" i="1"/>
  <c r="O232" i="1"/>
  <c r="P132" i="1"/>
  <c r="M409" i="1"/>
  <c r="O349" i="1"/>
  <c r="O392" i="1"/>
  <c r="O79" i="1"/>
  <c r="P56" i="1"/>
  <c r="N50" i="1"/>
  <c r="N478" i="1"/>
  <c r="N199" i="1"/>
  <c r="L350" i="1"/>
  <c r="P374" i="1"/>
  <c r="M281" i="1"/>
  <c r="O340" i="1"/>
  <c r="L349" i="1"/>
  <c r="M82" i="1"/>
  <c r="O108" i="1"/>
  <c r="L374" i="1"/>
  <c r="N403" i="1"/>
  <c r="L310" i="1"/>
  <c r="N106" i="1"/>
  <c r="L434" i="1"/>
  <c r="M246" i="1"/>
  <c r="N306" i="1"/>
  <c r="P222" i="1"/>
  <c r="L125" i="1"/>
  <c r="N103" i="1"/>
  <c r="L357" i="1"/>
  <c r="N276" i="1"/>
  <c r="O402" i="1"/>
  <c r="M309" i="1"/>
  <c r="P110" i="1"/>
  <c r="L257" i="1"/>
  <c r="P31" i="1"/>
  <c r="P327" i="1"/>
  <c r="P84" i="1"/>
  <c r="P499" i="1"/>
  <c r="P202" i="1"/>
  <c r="N258" i="1"/>
  <c r="M443" i="1"/>
  <c r="N368" i="1"/>
  <c r="L140" i="1"/>
  <c r="P39" i="1"/>
  <c r="M470" i="1"/>
  <c r="M380" i="1"/>
  <c r="P286" i="1"/>
  <c r="N120" i="1"/>
  <c r="P98" i="1"/>
  <c r="L421" i="1"/>
  <c r="M350" i="1"/>
  <c r="O365" i="1"/>
  <c r="O408" i="1"/>
  <c r="L58" i="1"/>
  <c r="L325" i="1"/>
  <c r="O497" i="1"/>
  <c r="M200" i="1"/>
  <c r="P372" i="1"/>
  <c r="N25" i="1"/>
  <c r="M91" i="1"/>
  <c r="P450" i="1"/>
  <c r="P316" i="1"/>
  <c r="M233" i="1"/>
  <c r="N66" i="1"/>
  <c r="L303" i="1"/>
  <c r="N136" i="1"/>
  <c r="M220" i="1"/>
  <c r="L420" i="1"/>
  <c r="L463" i="1"/>
  <c r="L18" i="1"/>
  <c r="O466" i="1"/>
  <c r="P460" i="1"/>
  <c r="M191" i="1"/>
  <c r="N317" i="1"/>
  <c r="L175" i="1"/>
  <c r="M328" i="1"/>
  <c r="L472" i="1"/>
  <c r="O438" i="1"/>
  <c r="P128" i="1"/>
  <c r="M102" i="1"/>
  <c r="P19" i="1"/>
  <c r="L275" i="1"/>
  <c r="M227" i="1"/>
  <c r="L253" i="1"/>
  <c r="N45" i="1"/>
  <c r="N477" i="1"/>
  <c r="M152" i="1"/>
  <c r="P245" i="1"/>
  <c r="P432" i="1"/>
  <c r="M349" i="1"/>
  <c r="N480" i="1"/>
  <c r="L232" i="1"/>
  <c r="M288" i="1"/>
  <c r="O219" i="1"/>
  <c r="L141" i="1"/>
  <c r="O250" i="1"/>
  <c r="O480" i="1"/>
  <c r="O97" i="1"/>
  <c r="M239" i="1"/>
  <c r="L241" i="1"/>
  <c r="P496" i="1"/>
  <c r="L362" i="1"/>
  <c r="O57" i="1"/>
  <c r="O174" i="1"/>
  <c r="O290" i="1"/>
  <c r="M347" i="1"/>
  <c r="M390" i="1"/>
  <c r="O147" i="1"/>
  <c r="M46" i="1"/>
  <c r="M478" i="1"/>
  <c r="O386" i="1"/>
  <c r="M293" i="1"/>
  <c r="P126" i="1"/>
  <c r="L118" i="1"/>
  <c r="P401" i="1"/>
  <c r="N308" i="1"/>
  <c r="O434" i="1"/>
  <c r="P363" i="1"/>
  <c r="M56" i="1"/>
  <c r="L309" i="1"/>
  <c r="M41" i="1"/>
  <c r="M53" i="1"/>
  <c r="O400" i="1"/>
  <c r="O357" i="1"/>
  <c r="O367" i="1"/>
  <c r="P409" i="1"/>
  <c r="N316" i="1"/>
  <c r="N151" i="1"/>
  <c r="O252" i="1"/>
  <c r="M229" i="1"/>
  <c r="P328" i="1"/>
  <c r="O370" i="1"/>
  <c r="M117" i="1"/>
  <c r="P45" i="1"/>
  <c r="M173" i="1"/>
  <c r="M473" i="1"/>
  <c r="P318" i="1"/>
  <c r="P83" i="1"/>
  <c r="O56" i="1"/>
  <c r="M165" i="1"/>
  <c r="O308" i="1"/>
  <c r="L497" i="1"/>
  <c r="O472" i="1"/>
  <c r="O69" i="1"/>
  <c r="L288" i="1"/>
  <c r="O464" i="1"/>
  <c r="L161" i="1"/>
  <c r="L19" i="1"/>
  <c r="O154" i="1"/>
  <c r="M242" i="1"/>
  <c r="N74" i="1"/>
  <c r="P107" i="1"/>
  <c r="N493" i="1"/>
  <c r="M491" i="1"/>
  <c r="L262" i="1"/>
  <c r="O337" i="1"/>
  <c r="P274" i="1"/>
  <c r="L408" i="1"/>
  <c r="P452" i="1"/>
  <c r="P176" i="1"/>
  <c r="O109" i="1"/>
  <c r="N451" i="1"/>
  <c r="M180" i="1"/>
  <c r="N155" i="1"/>
  <c r="M252" i="1"/>
  <c r="O454" i="1"/>
  <c r="L371" i="1"/>
  <c r="M98" i="1"/>
  <c r="M487" i="1"/>
  <c r="O199" i="1"/>
  <c r="M255" i="1"/>
  <c r="P307" i="1"/>
  <c r="P171" i="1"/>
  <c r="M150" i="1"/>
  <c r="L296" i="1"/>
  <c r="M225" i="1"/>
  <c r="N351" i="1"/>
  <c r="L258" i="1"/>
  <c r="O102" i="1"/>
  <c r="M228" i="1"/>
  <c r="O412" i="1"/>
  <c r="O465" i="1"/>
  <c r="P150" i="1"/>
  <c r="M145" i="1"/>
  <c r="N78" i="1"/>
  <c r="O463" i="1"/>
  <c r="L304" i="1"/>
  <c r="N220" i="1"/>
  <c r="O53" i="1"/>
  <c r="M290" i="1"/>
  <c r="L131" i="1"/>
  <c r="O351" i="1"/>
  <c r="M407" i="1"/>
  <c r="M450" i="1"/>
  <c r="P30" i="1"/>
  <c r="O15" i="1"/>
  <c r="L448" i="1"/>
  <c r="N178" i="1"/>
  <c r="N251" i="1"/>
  <c r="O145" i="1"/>
  <c r="N479" i="1"/>
  <c r="O186" i="1"/>
  <c r="M437" i="1"/>
  <c r="N380" i="1"/>
  <c r="O303" i="1"/>
  <c r="O163" i="1"/>
  <c r="L181" i="1"/>
  <c r="N303" i="1"/>
  <c r="O353" i="1"/>
  <c r="O396" i="1"/>
  <c r="P123" i="1"/>
  <c r="O17" i="1"/>
  <c r="O220" i="1"/>
  <c r="P280" i="1"/>
  <c r="N333" i="1"/>
  <c r="M146" i="1"/>
  <c r="L129" i="1"/>
  <c r="O321" i="1"/>
  <c r="P250" i="1"/>
  <c r="M428" i="1"/>
  <c r="N342" i="1"/>
  <c r="M85" i="1"/>
  <c r="N331" i="1"/>
  <c r="P96" i="1"/>
  <c r="P242" i="1"/>
  <c r="P299" i="1"/>
  <c r="M294" i="1"/>
  <c r="P95" i="1"/>
  <c r="P386" i="1"/>
  <c r="O390" i="1"/>
  <c r="M297" i="1"/>
  <c r="O93" i="1"/>
  <c r="P446" i="1"/>
  <c r="N203" i="1"/>
  <c r="N327" i="1"/>
  <c r="N491" i="1"/>
  <c r="L168" i="1"/>
  <c r="N146" i="1"/>
  <c r="M283" i="1"/>
  <c r="P209" i="1"/>
  <c r="M364" i="1"/>
  <c r="P270" i="1"/>
  <c r="P89" i="1"/>
  <c r="N279" i="1"/>
  <c r="P300" i="1"/>
  <c r="O140" i="1"/>
  <c r="O233" i="1"/>
  <c r="N230" i="1"/>
  <c r="O249" i="1"/>
  <c r="L20" i="1"/>
  <c r="L75" i="1"/>
  <c r="L158" i="1"/>
  <c r="M212" i="1"/>
  <c r="N398" i="1"/>
  <c r="N441" i="1"/>
  <c r="M164" i="1"/>
  <c r="N29" i="1"/>
  <c r="N265" i="1"/>
  <c r="O325" i="1"/>
  <c r="L242" i="1"/>
  <c r="O118" i="1"/>
  <c r="P69" i="1"/>
  <c r="L453" i="1"/>
  <c r="N369" i="1"/>
  <c r="M359" i="1"/>
  <c r="L415" i="1"/>
  <c r="P38" i="1"/>
  <c r="L289" i="1"/>
  <c r="O98" i="1"/>
  <c r="O110" i="1"/>
  <c r="M237" i="1"/>
  <c r="P320" i="1"/>
  <c r="L252" i="1"/>
  <c r="P436" i="1"/>
  <c r="O355" i="1"/>
  <c r="O202" i="1"/>
  <c r="M67" i="1"/>
  <c r="P303" i="1"/>
  <c r="P373" i="1"/>
  <c r="N280" i="1"/>
  <c r="P152" i="1"/>
  <c r="M307" i="1"/>
  <c r="O313" i="1"/>
  <c r="L381" i="1"/>
  <c r="O348" i="1"/>
  <c r="N355" i="1"/>
  <c r="N483" i="1"/>
  <c r="M306" i="1"/>
  <c r="N229" i="1"/>
  <c r="O33" i="1"/>
  <c r="N340" i="1"/>
  <c r="O68" i="1"/>
  <c r="O500" i="1"/>
  <c r="M291" i="1"/>
  <c r="P343" i="1"/>
  <c r="P40" i="1"/>
  <c r="N277" i="1"/>
  <c r="N148" i="1"/>
  <c r="M340" i="1"/>
  <c r="M211" i="1"/>
  <c r="M155" i="1"/>
  <c r="N201" i="1"/>
  <c r="P244" i="1"/>
  <c r="M310" i="1"/>
  <c r="N34" i="1"/>
  <c r="L343" i="1"/>
  <c r="N149" i="1"/>
  <c r="L204" i="1"/>
  <c r="M334" i="1"/>
  <c r="M363" i="1"/>
  <c r="O120" i="1"/>
  <c r="P127" i="1"/>
  <c r="L64" i="1"/>
  <c r="O300" i="1"/>
  <c r="P252" i="1"/>
  <c r="M304" i="1"/>
  <c r="L36" i="1"/>
  <c r="L239" i="1"/>
  <c r="P79" i="1"/>
  <c r="P402" i="1"/>
  <c r="L356" i="1"/>
  <c r="L399" i="1"/>
  <c r="P54" i="1"/>
  <c r="P33" i="1"/>
  <c r="P396" i="1"/>
  <c r="O452" i="1"/>
  <c r="L468" i="1"/>
  <c r="P196" i="1"/>
  <c r="P313" i="1"/>
  <c r="O327" i="1"/>
  <c r="N176" i="1"/>
  <c r="M494" i="1"/>
  <c r="N337" i="1"/>
  <c r="N133" i="1"/>
  <c r="M134" i="1"/>
  <c r="O205" i="1"/>
  <c r="L429" i="1"/>
  <c r="L344" i="1"/>
  <c r="L132" i="1"/>
  <c r="N408" i="1"/>
  <c r="L174" i="1"/>
  <c r="O229" i="1"/>
  <c r="P257" i="1"/>
  <c r="N197" i="1"/>
  <c r="P175" i="1"/>
  <c r="N270" i="1"/>
  <c r="P335" i="1"/>
  <c r="L377" i="1"/>
  <c r="O283" i="1"/>
  <c r="P76" i="1"/>
  <c r="P477" i="1"/>
  <c r="O189" i="1"/>
  <c r="O246" i="1"/>
  <c r="L202" i="1"/>
  <c r="N196" i="1"/>
  <c r="L104" i="1"/>
  <c r="L438" i="1"/>
  <c r="L332" i="1"/>
  <c r="L246" i="1"/>
  <c r="N85" i="1"/>
  <c r="L500" i="1"/>
  <c r="P186" i="1"/>
  <c r="N242" i="1"/>
  <c r="N283" i="1"/>
  <c r="O184" i="1"/>
  <c r="L163" i="1"/>
  <c r="O341" i="1"/>
  <c r="O263" i="1"/>
  <c r="N415" i="1"/>
  <c r="L322" i="1"/>
  <c r="L98" i="1"/>
  <c r="N307" i="1"/>
  <c r="P388" i="1"/>
  <c r="O268" i="1"/>
  <c r="P344" i="1"/>
  <c r="L445" i="1"/>
  <c r="P361" i="1"/>
  <c r="L55" i="1"/>
  <c r="M123" i="1"/>
  <c r="M209" i="1"/>
  <c r="P264" i="1"/>
  <c r="O449" i="1"/>
  <c r="M381" i="1"/>
  <c r="N245" i="1"/>
  <c r="N213" i="1"/>
  <c r="N274" i="1"/>
  <c r="L327" i="1"/>
  <c r="N165" i="1"/>
  <c r="O156" i="1"/>
  <c r="O289" i="1"/>
  <c r="M342" i="1"/>
  <c r="N322" i="1"/>
  <c r="O251" i="1"/>
  <c r="M96" i="1"/>
  <c r="P253" i="1"/>
  <c r="N500" i="1"/>
  <c r="N488" i="1"/>
  <c r="L192" i="1"/>
  <c r="L460" i="1"/>
  <c r="O274" i="1"/>
  <c r="O297" i="1"/>
  <c r="L213" i="1"/>
  <c r="M47" i="1"/>
  <c r="O124" i="1"/>
  <c r="P400" i="1"/>
  <c r="L459" i="1"/>
  <c r="N190" i="1"/>
  <c r="M17" i="1"/>
  <c r="L100" i="1"/>
  <c r="O141" i="1"/>
  <c r="L485" i="1"/>
  <c r="O165" i="1"/>
  <c r="L186" i="1"/>
  <c r="O81" i="1"/>
  <c r="N460" i="1"/>
  <c r="L425" i="1"/>
  <c r="L336" i="1"/>
  <c r="O122" i="1"/>
  <c r="M440" i="1"/>
  <c r="O356" i="1"/>
  <c r="L346" i="1"/>
  <c r="M402" i="1"/>
  <c r="O51" i="1"/>
  <c r="P237" i="1"/>
  <c r="P85" i="1"/>
  <c r="L35" i="1"/>
  <c r="L271" i="1"/>
  <c r="P111" i="1"/>
  <c r="P370" i="1"/>
  <c r="L388" i="1"/>
  <c r="L431" i="1"/>
  <c r="M36" i="1"/>
  <c r="N27" i="1"/>
  <c r="M403" i="1"/>
  <c r="M446" i="1"/>
  <c r="L211" i="1"/>
  <c r="L152" i="1"/>
  <c r="N295" i="1"/>
  <c r="N60" i="1"/>
  <c r="M124" i="1"/>
  <c r="M136" i="1"/>
  <c r="M208" i="1"/>
  <c r="M295" i="1"/>
  <c r="O277" i="1"/>
  <c r="N462" i="1"/>
  <c r="L180" i="1"/>
  <c r="N160" i="1"/>
  <c r="L59" i="1"/>
  <c r="L491" i="1"/>
  <c r="N399" i="1"/>
  <c r="L306" i="1"/>
  <c r="L114" i="1"/>
  <c r="M105" i="1"/>
  <c r="O414" i="1"/>
  <c r="M321" i="1"/>
  <c r="N447" i="1"/>
  <c r="O376" i="1"/>
  <c r="N43" i="1"/>
  <c r="N323" i="1"/>
  <c r="N71" i="1"/>
  <c r="O475" i="1"/>
  <c r="N376" i="1"/>
  <c r="M447" i="1"/>
  <c r="N223" i="1"/>
  <c r="L214" i="1"/>
  <c r="M413" i="1"/>
  <c r="M127" i="1"/>
  <c r="N324" i="1"/>
  <c r="P417" i="1"/>
  <c r="N108" i="1"/>
  <c r="L110" i="1"/>
  <c r="O115" i="1"/>
  <c r="L298" i="1"/>
  <c r="O333" i="1"/>
  <c r="M34" i="1"/>
  <c r="L128" i="1"/>
  <c r="M234" i="1"/>
  <c r="M31" i="1"/>
  <c r="P281" i="1"/>
  <c r="O241" i="1"/>
  <c r="M143" i="1"/>
  <c r="P478" i="1"/>
  <c r="M179" i="1"/>
  <c r="P472" i="1"/>
  <c r="M316" i="1"/>
  <c r="L235" i="1"/>
  <c r="L32" i="1"/>
  <c r="L138" i="1"/>
  <c r="L411" i="1"/>
  <c r="L368" i="1"/>
  <c r="N68" i="1"/>
  <c r="L70" i="1"/>
  <c r="L90" i="1"/>
  <c r="O323" i="1"/>
  <c r="N391" i="1"/>
  <c r="L51" i="1"/>
  <c r="M94" i="1"/>
  <c r="P259" i="1"/>
  <c r="P23" i="1"/>
  <c r="P319" i="1"/>
  <c r="M267" i="1"/>
  <c r="N185" i="1"/>
  <c r="L187" i="1"/>
  <c r="O54" i="1"/>
  <c r="P371" i="1"/>
  <c r="N455" i="1"/>
  <c r="P124" i="1"/>
  <c r="P325" i="1"/>
  <c r="P201" i="1"/>
  <c r="L442" i="1"/>
  <c r="N98" i="1"/>
  <c r="P21" i="1"/>
  <c r="N445" i="1"/>
  <c r="N402" i="1"/>
  <c r="N356" i="1"/>
  <c r="M126" i="1"/>
  <c r="L279" i="1"/>
  <c r="N17" i="1"/>
  <c r="L63" i="1"/>
  <c r="O59" i="1"/>
  <c r="L407" i="1"/>
  <c r="L364" i="1"/>
  <c r="P394" i="1"/>
  <c r="P87" i="1"/>
  <c r="O240" i="1"/>
  <c r="P456" i="1"/>
  <c r="O244" i="1"/>
  <c r="N266" i="1"/>
  <c r="P210" i="1"/>
  <c r="P465" i="1"/>
  <c r="P115" i="1"/>
  <c r="P494" i="1"/>
  <c r="O185" i="1"/>
  <c r="M496" i="1"/>
  <c r="O322" i="1"/>
  <c r="O198" i="1"/>
  <c r="L458" i="1"/>
  <c r="N82" i="1"/>
  <c r="N77" i="1"/>
  <c r="N16" i="1"/>
  <c r="O363" i="1"/>
  <c r="P440" i="1"/>
  <c r="P261" i="1"/>
  <c r="M160" i="1"/>
  <c r="L479" i="1"/>
  <c r="L47" i="1"/>
  <c r="N292" i="1"/>
  <c r="P385" i="1"/>
  <c r="M132" i="1"/>
  <c r="L142" i="1"/>
  <c r="O160" i="1"/>
  <c r="M366" i="1"/>
  <c r="P449" i="1"/>
  <c r="O75" i="1"/>
  <c r="O82" i="1"/>
  <c r="N159" i="1"/>
  <c r="P358" i="1"/>
  <c r="N438" i="1"/>
  <c r="O31" i="1"/>
  <c r="N31" i="1"/>
  <c r="M378" i="1"/>
  <c r="N313" i="1"/>
  <c r="P260" i="1"/>
  <c r="P191" i="1"/>
  <c r="N134" i="1"/>
  <c r="P156" i="1"/>
  <c r="O227" i="1"/>
  <c r="M311" i="1"/>
  <c r="M238" i="1"/>
  <c r="M35" i="1"/>
  <c r="P241" i="1"/>
  <c r="O221" i="1"/>
  <c r="M153" i="1"/>
  <c r="P422" i="1"/>
  <c r="L27" i="1"/>
  <c r="N182" i="1"/>
  <c r="M338" i="1"/>
  <c r="O285" i="1"/>
  <c r="M210" i="1"/>
  <c r="M461" i="1"/>
  <c r="N386" i="1"/>
  <c r="N372" i="1"/>
  <c r="N97" i="1"/>
  <c r="M40" i="1"/>
  <c r="M65" i="1"/>
  <c r="P364" i="1"/>
  <c r="P407" i="1"/>
  <c r="O397" i="1"/>
  <c r="N453" i="1"/>
  <c r="L34" i="1"/>
  <c r="O266" i="1"/>
  <c r="L94" i="1"/>
  <c r="P16" i="1"/>
  <c r="P219" i="1"/>
  <c r="L120" i="1"/>
  <c r="L422" i="1"/>
  <c r="N463" i="1"/>
  <c r="P379" i="1"/>
  <c r="L53" i="1"/>
  <c r="M44" i="1"/>
  <c r="N454" i="1"/>
  <c r="P390" i="1"/>
  <c r="L311" i="1"/>
  <c r="O168" i="1"/>
  <c r="N315" i="1"/>
  <c r="L126" i="1"/>
  <c r="L171" i="1"/>
  <c r="P350" i="1"/>
  <c r="N434" i="1"/>
  <c r="P362" i="1"/>
  <c r="M323" i="1"/>
  <c r="O239" i="1"/>
  <c r="L39" i="1"/>
  <c r="O468" i="1"/>
  <c r="P145" i="1"/>
  <c r="L233" i="1"/>
  <c r="N426" i="1"/>
  <c r="P338" i="1"/>
  <c r="N24" i="1"/>
  <c r="L22" i="1"/>
  <c r="O441" i="1"/>
  <c r="M365" i="1"/>
  <c r="M488" i="1"/>
  <c r="P164" i="1"/>
  <c r="L273" i="1"/>
  <c r="N100" i="1"/>
  <c r="P183" i="1"/>
  <c r="N80" i="1"/>
  <c r="P326" i="1"/>
  <c r="M420" i="1"/>
  <c r="N202" i="1"/>
  <c r="O132" i="1"/>
  <c r="L247" i="1"/>
  <c r="N385" i="1"/>
  <c r="L338" i="1"/>
  <c r="M60" i="1"/>
  <c r="P61" i="1"/>
  <c r="N67" i="1"/>
  <c r="L359" i="1"/>
  <c r="O442" i="1"/>
  <c r="M99" i="1"/>
  <c r="P119" i="1"/>
  <c r="L153" i="1"/>
  <c r="P423" i="1"/>
  <c r="P380" i="1"/>
  <c r="O55" i="1"/>
  <c r="O74" i="1"/>
  <c r="M120" i="1"/>
  <c r="M362" i="1"/>
  <c r="P445" i="1"/>
  <c r="L249" i="1"/>
  <c r="P153" i="1"/>
  <c r="N485" i="1"/>
  <c r="N53" i="1"/>
  <c r="O247" i="1"/>
  <c r="M335" i="1"/>
  <c r="P125" i="1"/>
  <c r="N127" i="1"/>
  <c r="P179" i="1"/>
  <c r="P305" i="1"/>
  <c r="O391" i="1"/>
  <c r="N273" i="1"/>
  <c r="N37" i="1"/>
  <c r="O178" i="1"/>
  <c r="N449" i="1"/>
  <c r="N406" i="1"/>
  <c r="O30" i="1"/>
  <c r="M32" i="1"/>
  <c r="P62" i="1"/>
  <c r="N140" i="1"/>
  <c r="O344" i="1"/>
  <c r="M268" i="1"/>
  <c r="L495" i="1"/>
  <c r="L430" i="1"/>
  <c r="L112" i="1"/>
  <c r="M218" i="1"/>
  <c r="O22" i="1"/>
  <c r="O78" i="1"/>
  <c r="L282" i="1"/>
  <c r="N375" i="1"/>
  <c r="N305" i="1"/>
  <c r="P68" i="1"/>
  <c r="P197" i="1"/>
  <c r="N184" i="1"/>
  <c r="L65" i="1"/>
  <c r="M147" i="1"/>
  <c r="M248" i="1"/>
  <c r="P224" i="1"/>
  <c r="M169" i="1"/>
  <c r="O419" i="1"/>
  <c r="L234" i="1"/>
  <c r="O338" i="1"/>
  <c r="P429" i="1"/>
  <c r="O455" i="1"/>
  <c r="N86" i="1"/>
  <c r="M197" i="1"/>
  <c r="N39" i="1"/>
  <c r="M104" i="1"/>
  <c r="N256" i="1"/>
  <c r="P349" i="1"/>
  <c r="P279" i="1"/>
  <c r="M43" i="1"/>
  <c r="M172" i="1"/>
  <c r="P158" i="1"/>
  <c r="M113" i="1"/>
  <c r="L134" i="1"/>
  <c r="L218" i="1"/>
  <c r="O301" i="1"/>
  <c r="N241" i="1"/>
  <c r="O25" i="1"/>
  <c r="M138" i="1"/>
  <c r="M241" i="1"/>
  <c r="P324" i="1"/>
  <c r="L179" i="1"/>
  <c r="N193" i="1"/>
  <c r="L144" i="1"/>
  <c r="M305" i="1"/>
  <c r="O398" i="1"/>
  <c r="O127" i="1"/>
  <c r="P133" i="1"/>
  <c r="O112" i="1"/>
  <c r="M430" i="1"/>
  <c r="M387" i="1"/>
  <c r="M49" i="1"/>
  <c r="O63" i="1"/>
  <c r="M48" i="1"/>
  <c r="N486" i="1"/>
  <c r="P217" i="1"/>
  <c r="P345" i="1"/>
  <c r="P490" i="1"/>
  <c r="M485" i="1"/>
  <c r="P382" i="1"/>
  <c r="O312" i="1"/>
  <c r="L260" i="1"/>
  <c r="O191" i="1"/>
  <c r="P488" i="1"/>
  <c r="M463" i="1"/>
  <c r="O306" i="1"/>
  <c r="P169" i="1"/>
  <c r="O488" i="1"/>
  <c r="M156" i="1"/>
  <c r="L101" i="1"/>
  <c r="N365" i="1"/>
  <c r="L449" i="1"/>
  <c r="N436" i="1"/>
  <c r="P92" i="1"/>
  <c r="L266" i="1"/>
  <c r="O210" i="1"/>
  <c r="M224" i="1"/>
  <c r="M483" i="1"/>
  <c r="L226" i="1"/>
  <c r="P121" i="1"/>
  <c r="L317" i="1"/>
  <c r="O164" i="1"/>
  <c r="N154" i="1"/>
  <c r="N166" i="1"/>
  <c r="P489" i="1"/>
  <c r="L329" i="1"/>
  <c r="L272" i="1"/>
  <c r="O324" i="1"/>
  <c r="M22" i="1"/>
  <c r="M258" i="1"/>
  <c r="L99" i="1"/>
  <c r="O383" i="1"/>
  <c r="M375" i="1"/>
  <c r="M418" i="1"/>
  <c r="N48" i="1"/>
  <c r="O39" i="1"/>
  <c r="N390" i="1"/>
  <c r="N433" i="1"/>
  <c r="M423" i="1"/>
  <c r="L354" i="1"/>
  <c r="M244" i="1"/>
  <c r="N35" i="1"/>
  <c r="N111" i="1"/>
  <c r="L66" i="1"/>
  <c r="P387" i="1"/>
  <c r="P342" i="1"/>
  <c r="M300" i="1"/>
  <c r="N179" i="1"/>
  <c r="M298" i="1"/>
  <c r="O61" i="1"/>
  <c r="L222" i="1"/>
  <c r="O305" i="1"/>
  <c r="L147" i="1"/>
  <c r="O148" i="1"/>
  <c r="M154" i="1"/>
  <c r="P331" i="1"/>
  <c r="L217" i="1"/>
  <c r="L299" i="1"/>
  <c r="N62" i="1"/>
  <c r="M204" i="1"/>
  <c r="N348" i="1"/>
  <c r="L432" i="1"/>
  <c r="M25" i="1"/>
  <c r="M57" i="1"/>
  <c r="M77" i="1"/>
  <c r="N413" i="1"/>
  <c r="N370" i="1"/>
  <c r="M486" i="1"/>
  <c r="L205" i="1"/>
  <c r="P438" i="1"/>
  <c r="O101" i="1"/>
  <c r="P298" i="1"/>
  <c r="M392" i="1"/>
  <c r="L72" i="1"/>
  <c r="M75" i="1"/>
  <c r="L133" i="1"/>
  <c r="M221" i="1"/>
  <c r="L313" i="1"/>
  <c r="P454" i="1"/>
  <c r="M54" i="1"/>
  <c r="L162" i="1"/>
  <c r="M175" i="1"/>
  <c r="O457" i="1"/>
  <c r="L473" i="1"/>
  <c r="O19" i="1"/>
  <c r="O94" i="1"/>
  <c r="O259" i="1"/>
  <c r="O253" i="1"/>
  <c r="N482" i="1"/>
  <c r="P378" i="1"/>
  <c r="P103" i="1"/>
  <c r="N269" i="1"/>
  <c r="N33" i="1"/>
  <c r="P86" i="1"/>
  <c r="M339" i="1"/>
  <c r="O426" i="1"/>
  <c r="P458" i="1"/>
  <c r="M83" i="1"/>
  <c r="M181" i="1"/>
  <c r="L231" i="1"/>
  <c r="L30" i="1"/>
  <c r="M125" i="1"/>
  <c r="P294" i="1"/>
  <c r="M388" i="1"/>
  <c r="P479" i="1"/>
  <c r="P47" i="1"/>
  <c r="N397" i="1"/>
  <c r="N354" i="1"/>
  <c r="O116" i="1"/>
  <c r="P293" i="1"/>
  <c r="M176" i="1"/>
  <c r="O467" i="1"/>
  <c r="P75" i="1"/>
  <c r="P46" i="1"/>
  <c r="P419" i="1"/>
  <c r="P376" i="1"/>
  <c r="L382" i="1"/>
  <c r="O100" i="1"/>
  <c r="N125" i="1"/>
  <c r="N175" i="1"/>
  <c r="P151" i="1"/>
  <c r="N189" i="1"/>
  <c r="N299" i="1"/>
  <c r="N250" i="1"/>
  <c r="P194" i="1"/>
  <c r="N498" i="1"/>
  <c r="L87" i="1"/>
  <c r="O404" i="1"/>
  <c r="O361" i="1"/>
  <c r="M89" i="1"/>
  <c r="O103" i="1"/>
  <c r="L122" i="1"/>
  <c r="M337" i="1"/>
  <c r="O425" i="1"/>
  <c r="N119" i="1"/>
  <c r="O180" i="1"/>
  <c r="P120" i="1"/>
  <c r="L379" i="1"/>
  <c r="O462" i="1"/>
  <c r="O66" i="1"/>
  <c r="L78" i="1"/>
  <c r="N96" i="1"/>
  <c r="N384" i="1"/>
  <c r="M451" i="1"/>
  <c r="P18" i="1"/>
  <c r="M33" i="1"/>
  <c r="O18" i="1"/>
  <c r="P403" i="1"/>
  <c r="M216" i="1"/>
  <c r="L345" i="1"/>
  <c r="N138" i="1"/>
  <c r="O435" i="1"/>
  <c r="L412" i="1"/>
  <c r="P208" i="1"/>
  <c r="L123" i="1"/>
  <c r="P275" i="1"/>
  <c r="L52" i="1"/>
  <c r="P147" i="1"/>
  <c r="N304" i="1"/>
  <c r="P397" i="1"/>
  <c r="O476" i="1"/>
  <c r="O44" i="1"/>
  <c r="O486" i="1"/>
  <c r="M332" i="1"/>
  <c r="N195" i="1"/>
  <c r="M80" i="1"/>
  <c r="P130" i="1"/>
  <c r="L389" i="1"/>
  <c r="O295" i="1"/>
  <c r="P421" i="1"/>
  <c r="L351" i="1"/>
  <c r="L69" i="1"/>
  <c r="M260" i="1"/>
  <c r="L29" i="1"/>
  <c r="L334" i="1"/>
  <c r="P189" i="1"/>
  <c r="N54" i="1"/>
  <c r="L291" i="1"/>
  <c r="L361" i="1"/>
  <c r="O267" i="1"/>
  <c r="L93" i="1"/>
  <c r="L264" i="1"/>
  <c r="O316" i="1"/>
  <c r="P357" i="1"/>
  <c r="M277" i="1"/>
  <c r="L130" i="1"/>
  <c r="P473" i="1"/>
  <c r="P474" i="1"/>
  <c r="L45" i="1"/>
  <c r="L375" i="1"/>
  <c r="O458" i="1"/>
  <c r="O212" i="1"/>
  <c r="N435" i="1"/>
  <c r="P351" i="1"/>
  <c r="L79" i="1"/>
  <c r="L402" i="1"/>
  <c r="N180" i="1"/>
  <c r="L236" i="1"/>
  <c r="O270" i="1"/>
  <c r="P203" i="1"/>
  <c r="L195" i="1"/>
  <c r="M251" i="1"/>
  <c r="L301" i="1"/>
  <c r="L28" i="1"/>
  <c r="N211" i="1"/>
  <c r="O134" i="1"/>
  <c r="L305" i="1"/>
  <c r="O487" i="1"/>
  <c r="P57" i="1"/>
  <c r="N123" i="1"/>
  <c r="N224" i="1"/>
  <c r="L308" i="1"/>
  <c r="N452" i="1"/>
  <c r="O89" i="1"/>
  <c r="M149" i="1"/>
  <c r="O371" i="1"/>
  <c r="P444" i="1"/>
  <c r="M100" i="1"/>
  <c r="P101" i="1"/>
  <c r="N107" i="1"/>
  <c r="P246" i="1"/>
  <c r="L228" i="1"/>
  <c r="O403" i="1"/>
  <c r="N76" i="1"/>
  <c r="O187" i="1"/>
  <c r="P200" i="1"/>
  <c r="M492" i="1"/>
  <c r="P498" i="1"/>
  <c r="N484" i="1"/>
  <c r="P97" i="1"/>
  <c r="L250" i="1"/>
  <c r="L340" i="1"/>
  <c r="P426" i="1"/>
  <c r="M115" i="1"/>
  <c r="N221" i="1"/>
  <c r="N18" i="1"/>
  <c r="M256" i="1"/>
  <c r="P228" i="1"/>
  <c r="L156" i="1"/>
  <c r="O157" i="1"/>
  <c r="L370" i="1"/>
  <c r="L444" i="1"/>
  <c r="L219" i="1"/>
  <c r="O175" i="1"/>
  <c r="N400" i="1"/>
  <c r="O80" i="1"/>
  <c r="L347" i="1"/>
  <c r="O430" i="1"/>
  <c r="O95" i="1"/>
  <c r="M97" i="1"/>
  <c r="L167" i="1"/>
  <c r="L176" i="1"/>
  <c r="L493" i="1"/>
  <c r="P295" i="1"/>
  <c r="L353" i="1"/>
  <c r="L283" i="1"/>
  <c r="N46" i="1"/>
  <c r="M188" i="1"/>
  <c r="O130" i="1"/>
  <c r="O176" i="1"/>
  <c r="P315" i="1"/>
  <c r="M263" i="1"/>
  <c r="O207" i="1"/>
  <c r="O485" i="1"/>
  <c r="P99" i="1"/>
  <c r="P149" i="1"/>
  <c r="L203" i="1"/>
  <c r="M458" i="1"/>
  <c r="M415" i="1"/>
  <c r="M206" i="1"/>
  <c r="L139" i="1"/>
  <c r="P291" i="1"/>
  <c r="L229" i="1"/>
  <c r="N468" i="1"/>
  <c r="O317" i="1"/>
  <c r="N257" i="1"/>
  <c r="N21" i="1"/>
  <c r="O162" i="1"/>
  <c r="M190" i="1"/>
  <c r="M202" i="1"/>
  <c r="P273" i="1"/>
  <c r="O237" i="1"/>
  <c r="L182" i="1"/>
  <c r="P406" i="1"/>
  <c r="O133" i="1"/>
  <c r="O128" i="1"/>
  <c r="P160" i="1"/>
  <c r="P172" i="1"/>
  <c r="O201" i="1"/>
  <c r="N335" i="1"/>
  <c r="O143" i="1"/>
  <c r="M445" i="1"/>
  <c r="M95" i="1"/>
  <c r="N353" i="1"/>
  <c r="L437" i="1"/>
  <c r="L81" i="1"/>
  <c r="N95" i="1"/>
  <c r="P113" i="1"/>
  <c r="N417" i="1"/>
  <c r="N374" i="1"/>
  <c r="L62" i="1"/>
  <c r="P90" i="1"/>
  <c r="P142" i="1"/>
  <c r="M499" i="1"/>
  <c r="P485" i="1"/>
  <c r="N492" i="1"/>
  <c r="L478" i="1"/>
  <c r="N471" i="1"/>
  <c r="M357" i="1"/>
  <c r="N228" i="1"/>
  <c r="L312" i="1"/>
  <c r="P138" i="1"/>
  <c r="L155" i="1"/>
  <c r="N173" i="1"/>
  <c r="P278" i="1"/>
  <c r="M372" i="1"/>
  <c r="N289" i="1"/>
  <c r="P52" i="1"/>
  <c r="N325" i="1"/>
  <c r="P272" i="1"/>
  <c r="N204" i="1"/>
  <c r="L476" i="1"/>
  <c r="L92" i="1"/>
  <c r="L61" i="1"/>
  <c r="O335" i="1"/>
  <c r="P424" i="1"/>
  <c r="P229" i="1"/>
  <c r="P135" i="1"/>
  <c r="O288" i="1"/>
  <c r="P461" i="1"/>
  <c r="O423" i="1"/>
  <c r="O105" i="1"/>
  <c r="O276" i="1"/>
  <c r="N255" i="1"/>
  <c r="N359" i="1"/>
  <c r="N22" i="1"/>
  <c r="M122" i="1"/>
  <c r="N26" i="1"/>
  <c r="P64" i="1"/>
  <c r="M79" i="1"/>
  <c r="N293" i="1"/>
  <c r="N208" i="1"/>
  <c r="O433" i="1"/>
  <c r="L477" i="1"/>
  <c r="L169" i="1"/>
  <c r="O437" i="1"/>
  <c r="M144" i="1"/>
  <c r="O117" i="1"/>
  <c r="L333" i="1"/>
  <c r="L40" i="1"/>
  <c r="K16" i="1"/>
  <c r="O96" i="1"/>
  <c r="O223" i="1"/>
  <c r="O490" i="1"/>
  <c r="L418" i="1"/>
  <c r="M464" i="1"/>
  <c r="N448" i="1"/>
  <c r="K15" i="1"/>
  <c r="O478" i="1"/>
  <c r="L127" i="1"/>
  <c r="L469" i="1"/>
  <c r="P233" i="1"/>
  <c r="L326" i="1"/>
  <c r="L221" i="1"/>
  <c r="M432" i="1"/>
  <c r="P399" i="1"/>
  <c r="N109" i="1"/>
  <c r="M438" i="1"/>
  <c r="L285" i="1"/>
  <c r="O444" i="1"/>
  <c r="L387" i="1"/>
  <c r="M313" i="1"/>
  <c r="N393" i="1"/>
  <c r="N61" i="1"/>
  <c r="N419" i="1"/>
  <c r="P457" i="1"/>
  <c r="P425" i="1"/>
  <c r="M368" i="1"/>
  <c r="L320" i="1"/>
  <c r="M26" i="1"/>
  <c r="O287" i="1"/>
  <c r="L376" i="1"/>
  <c r="P236" i="1"/>
  <c r="M42" i="1"/>
  <c r="P116" i="1"/>
  <c r="M425" i="1"/>
  <c r="M352" i="1"/>
  <c r="P258" i="1"/>
  <c r="M58" i="1"/>
  <c r="M490" i="1"/>
  <c r="L165" i="1"/>
  <c r="N271" i="1"/>
  <c r="O445" i="1"/>
  <c r="M373" i="1"/>
  <c r="M493" i="1"/>
  <c r="O495" i="1"/>
  <c r="P207" i="1"/>
  <c r="O489" i="1"/>
  <c r="L277" i="1"/>
  <c r="O200" i="1"/>
  <c r="N247" i="1"/>
  <c r="O369" i="1"/>
  <c r="N387" i="1"/>
  <c r="O77" i="1"/>
  <c r="L76" i="1"/>
  <c r="O477" i="1"/>
  <c r="N249" i="1"/>
  <c r="P337" i="1"/>
  <c r="N206" i="1"/>
  <c r="N494" i="1"/>
  <c r="N192" i="1"/>
  <c r="L88" i="1"/>
  <c r="L454" i="1"/>
  <c r="N431" i="1"/>
  <c r="P347" i="1"/>
  <c r="M72" i="1"/>
  <c r="O50" i="1"/>
  <c r="N344" i="1"/>
  <c r="N401" i="1"/>
  <c r="P416" i="1"/>
  <c r="P459" i="1"/>
  <c r="O483" i="1"/>
  <c r="P420" i="1"/>
  <c r="M103" i="1"/>
  <c r="M230" i="1"/>
  <c r="M500" i="1"/>
  <c r="N90" i="1"/>
  <c r="L83" i="1"/>
  <c r="O399" i="1"/>
  <c r="P377" i="1"/>
  <c r="N284" i="1"/>
  <c r="P80" i="1"/>
  <c r="O459" i="1"/>
  <c r="O190" i="1"/>
  <c r="O314" i="1"/>
  <c r="M471" i="1"/>
  <c r="P180" i="1"/>
  <c r="M159" i="1"/>
  <c r="M219" i="1"/>
  <c r="O262" i="1"/>
  <c r="L316" i="1"/>
  <c r="N232" i="1"/>
  <c r="M128" i="1"/>
  <c r="P301" i="1"/>
  <c r="N300" i="1"/>
  <c r="N414" i="1"/>
  <c r="N167" i="1"/>
  <c r="P161" i="1"/>
  <c r="P55" i="1"/>
  <c r="P487" i="1"/>
  <c r="N278" i="1"/>
  <c r="L331" i="1"/>
  <c r="O28" i="1"/>
  <c r="O264" i="1"/>
  <c r="N105" i="1"/>
  <c r="M377" i="1"/>
  <c r="O381" i="1"/>
  <c r="O424" i="1"/>
  <c r="P29" i="1"/>
  <c r="P482" i="1"/>
  <c r="L489" i="1"/>
  <c r="P476" i="1"/>
  <c r="O302" i="1"/>
  <c r="P187" i="1"/>
  <c r="O298" i="1"/>
  <c r="O48" i="1"/>
  <c r="M274" i="1"/>
  <c r="N239" i="1"/>
  <c r="O364" i="1"/>
  <c r="O216" i="1"/>
  <c r="O380" i="1"/>
  <c r="N490" i="1"/>
  <c r="M393" i="1"/>
  <c r="P354" i="1"/>
  <c r="O422" i="1"/>
  <c r="M331" i="1"/>
  <c r="O125" i="1"/>
  <c r="P414" i="1"/>
  <c r="O167" i="1"/>
  <c r="M223" i="1"/>
  <c r="L245" i="1"/>
  <c r="P148" i="1"/>
  <c r="P109" i="1"/>
  <c r="O350" i="1"/>
  <c r="M257" i="1"/>
  <c r="N383" i="1"/>
  <c r="P302" i="1"/>
  <c r="N104" i="1"/>
  <c r="O282" i="1"/>
  <c r="O58" i="1"/>
  <c r="O70" i="1"/>
  <c r="N349" i="1"/>
  <c r="L433" i="1"/>
  <c r="L265" i="1"/>
  <c r="L461" i="1"/>
  <c r="N377" i="1"/>
  <c r="O104" i="1"/>
  <c r="P480" i="1"/>
  <c r="L206" i="1"/>
  <c r="O261" i="1"/>
  <c r="M314" i="1"/>
  <c r="N88" i="1"/>
  <c r="L394" i="1"/>
  <c r="M374" i="1"/>
  <c r="M114" i="1"/>
  <c r="P32" i="1"/>
  <c r="N122" i="1"/>
  <c r="P484" i="1"/>
  <c r="O206" i="1"/>
  <c r="L44" i="1"/>
  <c r="O280" i="1"/>
  <c r="O255" i="1"/>
  <c r="P398" i="1"/>
  <c r="O236" i="1"/>
  <c r="P296" i="1"/>
  <c r="P493" i="1"/>
  <c r="M199" i="1"/>
  <c r="O179" i="1"/>
  <c r="M118" i="1"/>
  <c r="N364" i="1"/>
  <c r="N394" i="1"/>
  <c r="N437" i="1"/>
  <c r="L17" i="1"/>
  <c r="N28" i="1"/>
  <c r="M435" i="1"/>
  <c r="L378" i="1"/>
  <c r="O494" i="1"/>
  <c r="L184" i="1"/>
  <c r="N496" i="1"/>
  <c r="O281" i="1"/>
  <c r="M275" i="1"/>
  <c r="O248" i="1"/>
  <c r="L243" i="1"/>
  <c r="O129" i="1"/>
  <c r="N412" i="1"/>
  <c r="L365" i="1"/>
  <c r="O271" i="1"/>
  <c r="L71" i="1"/>
  <c r="N472" i="1"/>
  <c r="P177" i="1"/>
  <c r="L297" i="1"/>
  <c r="N458" i="1"/>
  <c r="O193" i="1"/>
  <c r="L172" i="1"/>
  <c r="O342" i="1"/>
  <c r="L237" i="1"/>
  <c r="O21" i="1"/>
  <c r="M330" i="1"/>
  <c r="M162" i="1"/>
  <c r="P329" i="1"/>
  <c r="N38" i="1"/>
  <c r="N49" i="1"/>
  <c r="M324" i="1"/>
  <c r="P415" i="1"/>
  <c r="N261" i="1"/>
  <c r="N164" i="1"/>
  <c r="L220" i="1"/>
  <c r="P404" i="1"/>
  <c r="P447" i="1"/>
  <c r="O170" i="1"/>
  <c r="P35" i="1"/>
  <c r="P271" i="1"/>
  <c r="P336" i="1"/>
  <c r="N248" i="1"/>
  <c r="N99" i="1"/>
  <c r="P77" i="1"/>
  <c r="O382" i="1"/>
  <c r="L302" i="1"/>
  <c r="P352" i="1"/>
  <c r="P395" i="1"/>
  <c r="P70" i="1"/>
  <c r="M476" i="1"/>
  <c r="L170" i="1"/>
  <c r="L355" i="1"/>
  <c r="O411" i="1"/>
  <c r="P418" i="1"/>
  <c r="O142" i="1"/>
  <c r="O226" i="1"/>
  <c r="P441" i="1"/>
  <c r="M358" i="1"/>
  <c r="N183" i="1"/>
  <c r="L48" i="1"/>
  <c r="O284" i="1"/>
  <c r="O354" i="1"/>
  <c r="M261" i="1"/>
  <c r="O86" i="1"/>
  <c r="N124" i="1"/>
  <c r="O446" i="1"/>
  <c r="P375" i="1"/>
  <c r="M391" i="1"/>
  <c r="M434" i="1"/>
  <c r="L33" i="1"/>
  <c r="O310" i="1"/>
  <c r="P431" i="1"/>
  <c r="O183" i="1"/>
  <c r="L424" i="1"/>
  <c r="N361" i="1"/>
  <c r="L440" i="1"/>
  <c r="L193" i="1"/>
  <c r="N187" i="1"/>
  <c r="P463" i="1"/>
  <c r="M259" i="1"/>
  <c r="P311" i="1"/>
  <c r="O71" i="1"/>
  <c r="L466" i="1"/>
  <c r="M184" i="1"/>
  <c r="M308" i="1"/>
  <c r="P464" i="1"/>
  <c r="L200" i="1"/>
  <c r="P486" i="1"/>
  <c r="M489" i="1"/>
  <c r="N495" i="1"/>
  <c r="O197" i="1"/>
  <c r="M264" i="1"/>
  <c r="M194" i="1"/>
  <c r="P221" i="1"/>
  <c r="N72" i="1"/>
  <c r="N145" i="1"/>
  <c r="N157" i="1"/>
  <c r="M322" i="1"/>
  <c r="O269" i="1"/>
  <c r="M303" i="1"/>
  <c r="N487" i="1"/>
  <c r="P500" i="1"/>
  <c r="O16" i="1"/>
  <c r="P312" i="1"/>
  <c r="N23" i="1"/>
  <c r="N244" i="1"/>
  <c r="L290" i="1"/>
  <c r="N231" i="1"/>
  <c r="P192" i="1"/>
  <c r="P71" i="1"/>
  <c r="M412" i="1"/>
  <c r="M101" i="1"/>
  <c r="N57" i="1"/>
  <c r="K17" i="1"/>
  <c r="N382" i="1"/>
  <c r="L315" i="1"/>
  <c r="M157" i="1"/>
  <c r="N144" i="1"/>
  <c r="P67" i="1"/>
  <c r="P212" i="1"/>
  <c r="M395" i="1"/>
  <c r="O406" i="1"/>
  <c r="O401" i="1"/>
  <c r="M341" i="1"/>
  <c r="P356" i="1"/>
  <c r="N350" i="1"/>
  <c r="L451" i="1"/>
  <c r="P181" i="1"/>
  <c r="M243" i="1"/>
  <c r="N456" i="1"/>
  <c r="N475" i="1"/>
  <c r="M469" i="1"/>
  <c r="P173" i="1"/>
  <c r="M459" i="1"/>
  <c r="L484" i="1"/>
  <c r="P430" i="1"/>
  <c r="P367" i="1"/>
  <c r="P44" i="1"/>
  <c r="P287" i="1"/>
  <c r="L240" i="1"/>
  <c r="O278" i="1"/>
  <c r="M23" i="1"/>
  <c r="M226" i="1"/>
  <c r="N126" i="1"/>
  <c r="O415" i="1"/>
  <c r="O339" i="1"/>
  <c r="M386" i="1"/>
  <c r="O67" i="1"/>
  <c r="L46" i="1"/>
  <c r="L384" i="1"/>
  <c r="P439" i="1"/>
  <c r="O429" i="1"/>
  <c r="M345" i="1"/>
  <c r="O27" i="1"/>
  <c r="M292" i="1"/>
  <c r="P20" i="1"/>
  <c r="M183" i="1"/>
  <c r="N70" i="1"/>
  <c r="P235" i="1"/>
  <c r="O151" i="1"/>
  <c r="N343" i="1"/>
  <c r="L392" i="1"/>
  <c r="L435" i="1"/>
  <c r="P157" i="1"/>
  <c r="L23" i="1"/>
  <c r="L259" i="1"/>
  <c r="M319" i="1"/>
  <c r="O235" i="1"/>
  <c r="M112" i="1"/>
  <c r="O90" i="1"/>
  <c r="P369" i="1"/>
  <c r="M289" i="1"/>
  <c r="L441" i="1"/>
  <c r="N357" i="1"/>
  <c r="N75" i="1"/>
  <c r="N209" i="1"/>
  <c r="O319" i="1"/>
  <c r="N444" i="1"/>
  <c r="L397" i="1"/>
  <c r="L196" i="1"/>
  <c r="L43" i="1"/>
  <c r="L475" i="1"/>
  <c r="O265" i="1"/>
  <c r="M318" i="1"/>
  <c r="P15" i="1"/>
  <c r="P251" i="1"/>
  <c r="O92" i="1"/>
  <c r="L390" i="1"/>
  <c r="P368" i="1"/>
  <c r="P411" i="1"/>
  <c r="L42" i="1"/>
  <c r="L21" i="1"/>
  <c r="O409" i="1"/>
  <c r="P330" i="1"/>
  <c r="P225" i="1"/>
  <c r="N158" i="1"/>
  <c r="P269" i="1"/>
  <c r="P393" i="1"/>
  <c r="N326" i="1"/>
  <c r="M63" i="1"/>
  <c r="N110" i="1"/>
  <c r="N424" i="1"/>
  <c r="P223" i="1"/>
  <c r="L284" i="1"/>
  <c r="P468" i="1"/>
  <c r="N186" i="1"/>
  <c r="P166" i="1"/>
  <c r="N65" i="1"/>
  <c r="N497" i="1"/>
  <c r="P405" i="1"/>
  <c r="N312" i="1"/>
  <c r="P94" i="1"/>
  <c r="M76" i="1"/>
  <c r="M371" i="1"/>
  <c r="L427" i="1"/>
  <c r="N442" i="1"/>
  <c r="P366" i="1"/>
  <c r="N338" i="1"/>
  <c r="M37" i="1"/>
  <c r="N281" i="1"/>
  <c r="P265" i="1"/>
  <c r="P297" i="1"/>
  <c r="L223" i="1"/>
  <c r="N217" i="1"/>
  <c r="M457" i="1"/>
  <c r="N310" i="1"/>
  <c r="P226" i="1"/>
  <c r="L60" i="1"/>
  <c r="O296" i="1"/>
  <c r="N137" i="1"/>
  <c r="L212" i="1"/>
  <c r="O413" i="1"/>
  <c r="O456" i="1"/>
  <c r="O137" i="1"/>
  <c r="N238" i="1"/>
  <c r="N275" i="1"/>
  <c r="M15" i="1"/>
  <c r="O336" i="1"/>
  <c r="L143" i="1"/>
  <c r="L225" i="1"/>
  <c r="O23" i="1"/>
  <c r="O35" i="1"/>
  <c r="P451" i="1"/>
  <c r="P408" i="1"/>
  <c r="L414" i="1"/>
  <c r="O358" i="1"/>
  <c r="M265" i="1"/>
  <c r="O64" i="1"/>
  <c r="O496" i="1"/>
  <c r="N171" i="1"/>
  <c r="M284" i="1"/>
  <c r="L452" i="1"/>
  <c r="O161" i="1"/>
  <c r="L341" i="1"/>
  <c r="N294" i="1"/>
  <c r="L256" i="1"/>
  <c r="N262" i="1"/>
  <c r="M480" i="1"/>
  <c r="N207" i="1"/>
  <c r="O217" i="1"/>
  <c r="N321" i="1"/>
  <c r="M148" i="1"/>
  <c r="M427" i="1"/>
  <c r="P214" i="1"/>
  <c r="M135" i="1"/>
  <c r="O330" i="1"/>
  <c r="M379" i="1"/>
  <c r="M422" i="1"/>
  <c r="L145" i="1"/>
  <c r="M73" i="1"/>
  <c r="P466" i="1"/>
  <c r="O418" i="1"/>
  <c r="M325" i="1"/>
  <c r="L82" i="1"/>
  <c r="N63" i="1"/>
  <c r="N459" i="1"/>
  <c r="O388" i="1"/>
  <c r="N378" i="1"/>
  <c r="N421" i="1"/>
  <c r="M45" i="1"/>
  <c r="N263" i="1"/>
  <c r="P267" i="1"/>
  <c r="M406" i="1"/>
  <c r="P205" i="1"/>
  <c r="M168" i="1"/>
  <c r="P277" i="1"/>
  <c r="P334" i="1"/>
  <c r="P383" i="1"/>
  <c r="L111" i="1"/>
  <c r="N474" i="1"/>
  <c r="N212" i="1"/>
  <c r="L268" i="1"/>
  <c r="O320" i="1"/>
  <c r="L159" i="1"/>
  <c r="P141" i="1"/>
  <c r="P308" i="1"/>
  <c r="L238" i="1"/>
  <c r="P389" i="1"/>
  <c r="N296" i="1"/>
  <c r="O123" i="1"/>
  <c r="O234" i="1"/>
  <c r="M484" i="1"/>
  <c r="P170" i="1"/>
  <c r="P284" i="1"/>
  <c r="L419" i="1"/>
  <c r="M27" i="1"/>
  <c r="M262" i="1"/>
  <c r="P213" i="1"/>
  <c r="N227" i="1"/>
  <c r="O481" i="1"/>
  <c r="M205" i="1"/>
  <c r="P100" i="1"/>
  <c r="M441" i="1"/>
  <c r="M444" i="1"/>
  <c r="O360" i="1"/>
  <c r="N59" i="1"/>
  <c r="O37" i="1"/>
  <c r="N358" i="1"/>
  <c r="M414" i="1"/>
  <c r="M455" i="1"/>
  <c r="N392" i="1"/>
  <c r="M468" i="1"/>
  <c r="O318" i="1"/>
  <c r="L224" i="1"/>
  <c r="O470" i="1"/>
  <c r="M62" i="1"/>
  <c r="L287" i="1"/>
  <c r="M177" i="1"/>
  <c r="P232" i="1"/>
  <c r="O417" i="1"/>
  <c r="O460" i="1"/>
  <c r="P211" i="1"/>
  <c r="O113" i="1"/>
  <c r="N428" i="1"/>
  <c r="L457" i="1"/>
  <c r="N373" i="1"/>
  <c r="O46" i="1"/>
  <c r="P58" i="1"/>
  <c r="N422" i="1"/>
  <c r="N352" i="1"/>
  <c r="P204" i="1"/>
  <c r="M171" i="1"/>
  <c r="O218" i="1"/>
  <c r="M249" i="1"/>
  <c r="M141" i="1"/>
  <c r="O431" i="1"/>
  <c r="N252" i="1"/>
  <c r="O88" i="1"/>
  <c r="N268" i="1"/>
  <c r="L487" i="1"/>
  <c r="N481" i="1"/>
  <c r="L406" i="1"/>
  <c r="N371" i="1"/>
  <c r="L278" i="1"/>
  <c r="N117" i="1"/>
  <c r="M86" i="1"/>
  <c r="N396" i="1"/>
  <c r="N362" i="1"/>
  <c r="N405" i="1"/>
  <c r="M61" i="1"/>
  <c r="N52" i="1"/>
  <c r="O377" i="1"/>
  <c r="O420" i="1"/>
  <c r="N410" i="1"/>
  <c r="N332" i="1"/>
  <c r="M21" i="1"/>
  <c r="M312" i="1"/>
  <c r="P106" i="1"/>
  <c r="P118" i="1"/>
  <c r="N288" i="1"/>
  <c r="P381" i="1"/>
  <c r="L337" i="1"/>
  <c r="O385" i="1"/>
  <c r="O428" i="1"/>
  <c r="P283" i="1"/>
  <c r="L358" i="1"/>
  <c r="P443" i="1"/>
  <c r="L416" i="1"/>
  <c r="P448" i="1"/>
  <c r="L490" i="1"/>
  <c r="M167" i="1"/>
  <c r="N440" i="1"/>
  <c r="P333" i="1"/>
  <c r="N174" i="1"/>
  <c r="P112" i="1"/>
  <c r="O427" i="1"/>
  <c r="P154" i="1"/>
  <c r="O346" i="1"/>
  <c r="N219" i="1"/>
  <c r="N131" i="1"/>
  <c r="O225" i="1"/>
  <c r="P249" i="1"/>
  <c r="N467" i="1"/>
  <c r="P323" i="1"/>
  <c r="P155" i="1"/>
  <c r="N469" i="1"/>
  <c r="M92" i="1"/>
  <c r="L106" i="1"/>
  <c r="P134" i="1"/>
  <c r="P36" i="1"/>
  <c r="P239" i="1"/>
  <c r="L300" i="1"/>
  <c r="N216" i="1"/>
  <c r="M137" i="1"/>
  <c r="N135" i="1"/>
  <c r="M315" i="1"/>
  <c r="O231" i="1"/>
  <c r="L409" i="1"/>
  <c r="O329" i="1"/>
  <c r="P78" i="1"/>
  <c r="O213" i="1"/>
  <c r="M16" i="1"/>
  <c r="M28" i="1"/>
  <c r="M426" i="1"/>
  <c r="M383" i="1"/>
  <c r="M465" i="1"/>
  <c r="M384" i="1"/>
  <c r="P290" i="1"/>
  <c r="M87" i="1"/>
  <c r="M453" i="1"/>
  <c r="L197" i="1"/>
  <c r="L321" i="1"/>
  <c r="P497" i="1"/>
  <c r="M187" i="1"/>
  <c r="O499" i="1"/>
  <c r="M336" i="1"/>
  <c r="M203" i="1"/>
  <c r="L496" i="1"/>
  <c r="P289" i="1"/>
  <c r="N181" i="1"/>
  <c r="M276" i="1"/>
  <c r="O135" i="1"/>
  <c r="P22" i="1"/>
  <c r="O131" i="1"/>
  <c r="O275" i="1"/>
  <c r="L369" i="1"/>
  <c r="M401" i="1"/>
  <c r="N81" i="1"/>
  <c r="N200" i="1"/>
  <c r="P492" i="1"/>
  <c r="O209" i="1"/>
  <c r="N339" i="1"/>
  <c r="M497" i="1"/>
  <c r="O491" i="1"/>
  <c r="P188" i="1"/>
  <c r="O469" i="1"/>
  <c r="M270" i="1"/>
  <c r="M201" i="1"/>
  <c r="M479" i="1"/>
  <c r="M106" i="1"/>
  <c r="O372" i="1"/>
  <c r="M456" i="1"/>
  <c r="L73" i="1"/>
  <c r="P122" i="1"/>
  <c r="N150" i="1"/>
  <c r="M301" i="1"/>
  <c r="O394" i="1"/>
  <c r="O375" i="1"/>
  <c r="L107" i="1"/>
  <c r="O272" i="1"/>
  <c r="O36" i="1"/>
  <c r="O332" i="1"/>
  <c r="L280" i="1"/>
  <c r="O172" i="1"/>
  <c r="M174" i="1"/>
  <c r="M163" i="1"/>
  <c r="L208" i="1"/>
  <c r="L483" i="1"/>
  <c r="M222" i="1"/>
  <c r="M19" i="1"/>
  <c r="P131" i="1"/>
  <c r="M398" i="1"/>
  <c r="M355" i="1"/>
  <c r="N47" i="1"/>
  <c r="L49" i="1"/>
  <c r="N128" i="1"/>
  <c r="O192" i="1"/>
  <c r="M280" i="1"/>
  <c r="M417" i="1"/>
  <c r="M404" i="1"/>
  <c r="P495" i="1"/>
  <c r="P63" i="1"/>
  <c r="O171" i="1"/>
  <c r="O87" i="1"/>
  <c r="P129" i="1"/>
  <c r="P230" i="1"/>
  <c r="N314" i="1"/>
  <c r="M254" i="1"/>
  <c r="M18" i="1"/>
  <c r="O146" i="1"/>
  <c r="L201" i="1"/>
  <c r="L105" i="1"/>
  <c r="P163" i="1"/>
  <c r="O328" i="1"/>
  <c r="L276" i="1"/>
  <c r="P215" i="1"/>
  <c r="M472" i="1"/>
  <c r="M285" i="1"/>
  <c r="P304" i="1"/>
  <c r="M429" i="1"/>
  <c r="N404" i="1"/>
  <c r="M78" i="1"/>
  <c r="P243" i="1"/>
  <c r="M481" i="1"/>
  <c r="N112" i="1"/>
  <c r="O307" i="1"/>
  <c r="L401" i="1"/>
  <c r="O492" i="1"/>
  <c r="O60" i="1"/>
  <c r="O155" i="1"/>
  <c r="L210" i="1"/>
  <c r="O47" i="1"/>
  <c r="N91" i="1"/>
  <c r="M269" i="1"/>
  <c r="O362" i="1"/>
  <c r="O292" i="1"/>
  <c r="L56" i="1"/>
  <c r="L185" i="1"/>
  <c r="O181" i="1"/>
  <c r="L464" i="1"/>
  <c r="M24" i="1"/>
  <c r="L38" i="1"/>
  <c r="N56" i="1"/>
  <c r="M317" i="1"/>
  <c r="L269" i="1"/>
  <c r="M235" i="1"/>
  <c r="O149" i="1"/>
  <c r="N42" i="1"/>
  <c r="P266" i="1"/>
  <c r="M360" i="1"/>
  <c r="O106" i="1"/>
  <c r="L121" i="1"/>
  <c r="N139" i="1"/>
  <c r="P391" i="1"/>
  <c r="P348" i="1"/>
  <c r="P53" i="1"/>
  <c r="M68" i="1"/>
  <c r="O83" i="1"/>
  <c r="M442" i="1"/>
  <c r="M399" i="1"/>
  <c r="O359" i="1"/>
  <c r="M110" i="1"/>
  <c r="L263" i="1"/>
  <c r="M436" i="1"/>
  <c r="M449" i="1"/>
  <c r="L80" i="1"/>
  <c r="L178" i="1"/>
  <c r="M109" i="1"/>
  <c r="O416" i="1"/>
  <c r="O373" i="1"/>
  <c r="M385" i="1"/>
  <c r="O84" i="1"/>
  <c r="O214" i="1"/>
  <c r="N298" i="1"/>
  <c r="N225" i="1"/>
  <c r="M178" i="1"/>
  <c r="N169" i="1"/>
  <c r="P276" i="1"/>
  <c r="N329" i="1"/>
  <c r="O309" i="1"/>
  <c r="P238" i="1"/>
  <c r="L109" i="1"/>
  <c r="M207" i="1"/>
  <c r="N177" i="1"/>
  <c r="N40" i="1"/>
  <c r="P91" i="1"/>
  <c r="O493" i="1"/>
  <c r="M193" i="1"/>
  <c r="P248" i="1"/>
  <c r="M296" i="1"/>
  <c r="L191" i="1"/>
  <c r="M182" i="1"/>
  <c r="M376" i="1"/>
  <c r="P282" i="1"/>
  <c r="M460" i="1"/>
  <c r="N389" i="1"/>
  <c r="N64" i="1"/>
  <c r="P467" i="1"/>
  <c r="P66" i="1"/>
  <c r="L85" i="1"/>
  <c r="P262" i="1"/>
  <c r="M356" i="1"/>
  <c r="N226" i="1"/>
  <c r="M411" i="1"/>
  <c r="M454" i="1"/>
  <c r="L177" i="1"/>
  <c r="O41" i="1"/>
  <c r="M278" i="1"/>
  <c r="M348" i="1"/>
  <c r="P254" i="1"/>
  <c r="P105" i="1"/>
  <c r="L97" i="1"/>
  <c r="N363" i="1"/>
  <c r="L270" i="1"/>
  <c r="M396" i="1"/>
  <c r="O315" i="1"/>
  <c r="O91" i="1"/>
  <c r="O482" i="1"/>
  <c r="L54" i="1"/>
  <c r="P140" i="1"/>
  <c r="O153" i="1"/>
  <c r="N214" i="1"/>
  <c r="P341" i="1"/>
  <c r="O260" i="1"/>
  <c r="O24" i="1"/>
  <c r="L119" i="1"/>
  <c r="L307" i="1"/>
  <c r="N254" i="1"/>
  <c r="M198" i="1"/>
  <c r="P199" i="1"/>
  <c r="N205" i="1"/>
  <c r="O254" i="1"/>
  <c r="P442" i="1"/>
  <c r="P247" i="1"/>
  <c r="N285" i="1"/>
  <c r="P48" i="1"/>
  <c r="N345" i="1"/>
  <c r="P292" i="1"/>
  <c r="P159" i="1"/>
  <c r="P144" i="1"/>
  <c r="P195" i="1"/>
  <c r="L261" i="1"/>
  <c r="M231" i="1"/>
  <c r="M286" i="1"/>
  <c r="O49" i="1"/>
  <c r="N191" i="1"/>
  <c r="M462" i="1"/>
  <c r="M419" i="1"/>
  <c r="P17" i="1"/>
  <c r="N19" i="1"/>
  <c r="P41" i="1"/>
  <c r="O384" i="1"/>
  <c r="N336" i="1"/>
  <c r="L91" i="1"/>
  <c r="O139" i="1"/>
  <c r="P471" i="1"/>
  <c r="O40" i="1"/>
  <c r="P234" i="1"/>
  <c r="N318" i="1"/>
  <c r="O138" i="1"/>
  <c r="M140" i="1"/>
  <c r="P37" i="1"/>
  <c r="L423" i="1"/>
  <c r="L380" i="1"/>
  <c r="N163" i="1"/>
  <c r="P240" i="1"/>
  <c r="M185" i="1"/>
  <c r="M495" i="1"/>
  <c r="M90" i="1"/>
  <c r="L465" i="1"/>
  <c r="M389" i="1"/>
  <c r="O453" i="1"/>
  <c r="N287" i="1"/>
  <c r="L173" i="1"/>
  <c r="P491" i="1"/>
  <c r="P59" i="1"/>
  <c r="M111" i="1"/>
  <c r="L77" i="1"/>
  <c r="P355" i="1"/>
  <c r="N439" i="1"/>
  <c r="L446" i="1"/>
  <c r="L96" i="1"/>
  <c r="O448" i="1"/>
  <c r="O405" i="1"/>
  <c r="P146" i="1"/>
  <c r="M215" i="1"/>
  <c r="O159" i="1"/>
  <c r="N416" i="1"/>
  <c r="L124" i="1"/>
  <c r="M29" i="1"/>
  <c r="L342" i="1"/>
  <c r="L428" i="1"/>
  <c r="M236" i="1"/>
  <c r="N147" i="1"/>
  <c r="O304" i="1"/>
  <c r="L68" i="1"/>
  <c r="O85" i="1"/>
  <c r="O34" i="1"/>
  <c r="O432" i="1"/>
  <c r="O389" i="1"/>
  <c r="M369" i="1"/>
  <c r="N113" i="1"/>
  <c r="M266" i="1"/>
  <c r="P455" i="1"/>
  <c r="P412" i="1"/>
  <c r="L41" i="1"/>
  <c r="N55" i="1"/>
  <c r="P73" i="1"/>
  <c r="N194" i="1"/>
  <c r="O498" i="1"/>
  <c r="O479" i="1"/>
  <c r="P25" i="1"/>
  <c r="O43" i="1"/>
  <c r="M55" i="1"/>
  <c r="O215" i="1"/>
  <c r="M299" i="1"/>
  <c r="N153" i="1"/>
  <c r="P167" i="1"/>
  <c r="M186" i="1"/>
  <c r="N334" i="1"/>
  <c r="M424" i="1"/>
  <c r="L102" i="1"/>
  <c r="N116" i="1"/>
  <c r="O73" i="1"/>
  <c r="L391" i="1"/>
  <c r="L348" i="1"/>
  <c r="P410" i="1"/>
  <c r="N118" i="1"/>
  <c r="O208" i="1"/>
  <c r="L385" i="1"/>
  <c r="M302" i="1"/>
  <c r="O65" i="1"/>
  <c r="O194" i="1"/>
  <c r="P190" i="1"/>
  <c r="L455" i="1"/>
  <c r="N267" i="1"/>
  <c r="N234" i="1"/>
  <c r="L166" i="1"/>
  <c r="L410" i="1"/>
  <c r="N92" i="1"/>
  <c r="N427" i="1"/>
  <c r="P340" i="1"/>
  <c r="P384" i="1"/>
  <c r="O440" i="1"/>
  <c r="N215" i="1"/>
  <c r="M81" i="1"/>
  <c r="M93" i="1"/>
  <c r="L314" i="1"/>
  <c r="N407" i="1"/>
  <c r="N311" i="1"/>
  <c r="L360" i="1"/>
  <c r="L403" i="1"/>
  <c r="M130" i="1"/>
  <c r="L24" i="1"/>
  <c r="L227" i="1"/>
  <c r="M287" i="1"/>
  <c r="P339" i="1"/>
  <c r="O152" i="1"/>
  <c r="P143" i="1"/>
  <c r="N302" i="1"/>
  <c r="P218" i="1"/>
  <c r="M343" i="1"/>
  <c r="N264" i="1"/>
  <c r="N83" i="1"/>
  <c r="M320" i="1"/>
  <c r="N36" i="1"/>
  <c r="M158" i="1"/>
  <c r="M170" i="1"/>
  <c r="N309" i="1"/>
  <c r="P256" i="1"/>
  <c r="N473" i="1"/>
  <c r="N41" i="1"/>
  <c r="P165" i="1"/>
  <c r="O436" i="1"/>
  <c r="O393" i="1"/>
  <c r="P42" i="1"/>
  <c r="N44" i="1"/>
  <c r="L50" i="1"/>
  <c r="M410" i="1"/>
  <c r="M367" i="1"/>
  <c r="M142" i="1"/>
  <c r="O166" i="1"/>
  <c r="M498" i="1"/>
  <c r="M66" i="1"/>
  <c r="N260" i="1"/>
  <c r="P353" i="1"/>
  <c r="L113" i="1"/>
  <c r="N161" i="1"/>
  <c r="O144" i="1"/>
  <c r="L335" i="1"/>
  <c r="N282" i="1"/>
  <c r="L499" i="1"/>
  <c r="L67" i="1"/>
  <c r="P174" i="1"/>
  <c r="L188" i="1"/>
  <c r="N470" i="1"/>
  <c r="L486" i="1"/>
  <c r="P469" i="1"/>
  <c r="L25" i="1"/>
  <c r="P435" i="1"/>
  <c r="P392" i="1"/>
  <c r="L189" i="1"/>
  <c r="M192" i="1"/>
  <c r="O451" i="1"/>
  <c r="P88" i="1"/>
  <c r="L286" i="1"/>
  <c r="N379" i="1"/>
  <c r="N87" i="1"/>
  <c r="L89" i="1"/>
  <c r="O395" i="1"/>
  <c r="O347" i="1"/>
  <c r="M431" i="1"/>
  <c r="L198" i="1"/>
  <c r="L292" i="1"/>
  <c r="P231" i="1"/>
  <c r="P28" i="1"/>
  <c r="N141" i="1"/>
  <c r="L148" i="1"/>
  <c r="L160" i="1"/>
  <c r="O222" i="1"/>
  <c r="L209" i="1"/>
  <c r="N156" i="1"/>
  <c r="N432" i="1"/>
  <c r="L108" i="1"/>
  <c r="L103" i="1"/>
  <c r="L482" i="1"/>
  <c r="N198" i="1"/>
  <c r="N466" i="1"/>
  <c r="P309" i="1"/>
  <c r="P185" i="1"/>
  <c r="P470" i="1"/>
  <c r="L319" i="1"/>
  <c r="L366" i="1"/>
  <c r="O378" i="1"/>
  <c r="L467" i="1"/>
  <c r="M38" i="1"/>
  <c r="L146" i="1"/>
  <c r="N79" i="1"/>
  <c r="L151" i="1"/>
  <c r="N341" i="1"/>
  <c r="P288" i="1"/>
  <c r="O228" i="1"/>
  <c r="N253" i="1"/>
  <c r="N465" i="1"/>
  <c r="M71" i="1"/>
  <c r="N51" i="1"/>
  <c r="N381" i="1"/>
  <c r="L330" i="1"/>
  <c r="N420" i="1"/>
  <c r="O121" i="1"/>
  <c r="L215" i="1"/>
  <c r="M30" i="1"/>
  <c r="M326" i="1"/>
  <c r="O273" i="1"/>
  <c r="N162" i="1"/>
  <c r="L498" i="1"/>
  <c r="M195" i="1"/>
  <c r="L254" i="1"/>
  <c r="N347" i="1"/>
  <c r="O42" i="1"/>
  <c r="L194" i="1"/>
  <c r="P24" i="1"/>
  <c r="O294" i="1"/>
  <c r="L248" i="1"/>
  <c r="O204" i="1"/>
  <c r="M151" i="1"/>
  <c r="O169" i="1"/>
  <c r="O279" i="1"/>
  <c r="L373" i="1"/>
  <c r="P93" i="1"/>
  <c r="M108" i="1"/>
  <c r="O126" i="1"/>
  <c r="P332" i="1"/>
  <c r="N423" i="1"/>
  <c r="L462" i="1"/>
  <c r="M70" i="1"/>
  <c r="N240" i="1"/>
  <c r="L324" i="1"/>
  <c r="L251" i="1"/>
  <c r="L15" i="1"/>
  <c r="L135" i="1"/>
  <c r="M39" i="1"/>
  <c r="O352" i="1"/>
  <c r="N499" i="1"/>
  <c r="N319" i="1"/>
  <c r="O182" i="1"/>
  <c r="N237" i="1"/>
  <c r="O410" i="1"/>
  <c r="N489" i="1"/>
  <c r="L386" i="1"/>
  <c r="L474" i="1"/>
  <c r="N476" i="1"/>
  <c r="M467" i="1"/>
  <c r="P184" i="1"/>
  <c r="O238" i="1"/>
  <c r="L136" i="1"/>
  <c r="O326" i="1"/>
  <c r="M52" i="1"/>
  <c r="L137" i="1"/>
  <c r="P51" i="1"/>
  <c r="P483" i="1"/>
  <c r="O158" i="1"/>
  <c r="O258" i="1"/>
  <c r="M439" i="1"/>
  <c r="N360" i="1"/>
  <c r="M84" i="1"/>
  <c r="L352" i="1"/>
  <c r="L395" i="1"/>
  <c r="L436" i="1"/>
  <c r="O379" i="1"/>
  <c r="M477" i="1"/>
  <c r="L494" i="1"/>
  <c r="N132" i="1"/>
  <c r="L183" i="1"/>
  <c r="O286" i="1"/>
  <c r="L244" i="1"/>
  <c r="P220" i="1"/>
  <c r="M240" i="1"/>
  <c r="M475" i="1"/>
  <c r="O211" i="1"/>
  <c r="M107" i="1"/>
  <c r="P434" i="1"/>
  <c r="O450" i="1"/>
  <c r="L367" i="1"/>
  <c r="P65" i="1"/>
  <c r="L57" i="1"/>
  <c r="O331" i="1"/>
  <c r="M382" i="1"/>
  <c r="L372" i="1"/>
  <c r="P427" i="1"/>
  <c r="O26" i="1"/>
  <c r="L481" i="1"/>
  <c r="O119" i="1"/>
  <c r="N15" i="1"/>
  <c r="L439" i="1"/>
  <c r="L396" i="1"/>
  <c r="O439" i="1"/>
  <c r="P162" i="1"/>
  <c r="N464" i="1"/>
  <c r="P74" i="1"/>
  <c r="M273" i="1"/>
  <c r="O366" i="1"/>
  <c r="P26" i="1"/>
  <c r="N32" i="1"/>
  <c r="N461" i="1"/>
  <c r="N418" i="1"/>
  <c r="N172" i="1"/>
  <c r="L150" i="1"/>
  <c r="L426" i="1"/>
  <c r="N114" i="1"/>
  <c r="O311" i="1"/>
  <c r="L405" i="1"/>
  <c r="M121" i="1"/>
  <c r="O114" i="1"/>
  <c r="M329" i="1"/>
  <c r="O421" i="1"/>
  <c r="N388" i="1"/>
  <c r="N188" i="1"/>
  <c r="L492" i="1"/>
  <c r="N93" i="1"/>
  <c r="P359" i="1"/>
  <c r="N443" i="1"/>
  <c r="P82" i="1"/>
  <c r="N84" i="1"/>
  <c r="P81" i="1"/>
  <c r="N272" i="1"/>
  <c r="M279" i="1"/>
  <c r="L16" i="1"/>
  <c r="N102" i="1"/>
  <c r="M213" i="1"/>
  <c r="L480" i="1"/>
  <c r="O230" i="1"/>
  <c r="L216" i="1"/>
  <c r="P168" i="1"/>
  <c r="N170" i="1"/>
  <c r="P102" i="1"/>
  <c r="P310" i="1"/>
  <c r="P365" i="1"/>
  <c r="M59" i="1"/>
  <c r="O242" i="1"/>
  <c r="O150" i="1"/>
  <c r="M482" i="1"/>
  <c r="M50" i="1"/>
  <c r="O38" i="1"/>
  <c r="M394" i="1"/>
  <c r="M351" i="1"/>
  <c r="O407" i="1"/>
  <c r="P72" i="1"/>
  <c r="P227" i="1"/>
  <c r="M282" i="1"/>
  <c r="O45" i="1"/>
  <c r="L117" i="1"/>
  <c r="O243" i="1"/>
  <c r="M327" i="1"/>
  <c r="L267" i="1"/>
  <c r="L31" i="1"/>
  <c r="O345" i="1"/>
  <c r="L417" i="1"/>
  <c r="O76" i="1"/>
  <c r="M353" i="1"/>
  <c r="N129" i="1"/>
  <c r="L295" i="1"/>
  <c r="N58" i="1"/>
  <c r="M64" i="1"/>
  <c r="O368" i="1"/>
  <c r="M452" i="1"/>
  <c r="M433" i="1"/>
  <c r="P108" i="1"/>
  <c r="P206" i="1"/>
  <c r="O256" i="1"/>
  <c r="O20" i="1"/>
  <c r="O99" i="1"/>
  <c r="N320" i="1"/>
  <c r="P413" i="1"/>
  <c r="O471" i="1"/>
  <c r="N73" i="1"/>
  <c r="N168" i="1"/>
  <c r="O473" i="1"/>
  <c r="N243" i="1"/>
  <c r="N222" i="1"/>
  <c r="N20" i="1"/>
  <c r="L26" i="1"/>
  <c r="N429" i="1"/>
  <c r="L339" i="1"/>
  <c r="N286" i="1"/>
  <c r="M166" i="1"/>
  <c r="L164" i="1"/>
  <c r="O72" i="1"/>
  <c r="L318" i="1"/>
  <c r="N411" i="1"/>
  <c r="P114" i="1"/>
  <c r="M129" i="1"/>
  <c r="M88" i="1"/>
  <c r="L443" i="1"/>
  <c r="L400" i="1"/>
  <c r="L37" i="1"/>
  <c r="P50" i="1"/>
  <c r="M69" i="1"/>
  <c r="O291" i="1"/>
  <c r="N450" i="1"/>
  <c r="L281" i="1"/>
  <c r="L157" i="1"/>
  <c r="P475" i="1"/>
  <c r="P360" i="1"/>
  <c r="L398" i="1"/>
  <c r="M131" i="1"/>
  <c r="O224" i="1"/>
  <c r="N143" i="1"/>
  <c r="L199" i="1"/>
  <c r="M253" i="1"/>
  <c r="N346" i="1"/>
  <c r="P263" i="1"/>
  <c r="P27" i="1"/>
  <c r="L293" i="1"/>
  <c r="M247" i="1"/>
  <c r="P178" i="1"/>
  <c r="M397" i="1"/>
  <c r="P43" i="1"/>
</calcChain>
</file>

<file path=xl/sharedStrings.xml><?xml version="1.0" encoding="utf-8"?>
<sst xmlns="http://schemas.openxmlformats.org/spreadsheetml/2006/main" count="562" uniqueCount="29">
  <si>
    <t>التاريخ</t>
  </si>
  <si>
    <t>الصنف</t>
  </si>
  <si>
    <t>العدد</t>
  </si>
  <si>
    <t>السعر</t>
  </si>
  <si>
    <t>اجمالى السعر</t>
  </si>
  <si>
    <t>العميل</t>
  </si>
  <si>
    <t>رقم الفاتورة</t>
  </si>
  <si>
    <t>تليفون</t>
  </si>
  <si>
    <t>مجدى</t>
  </si>
  <si>
    <t>حامل تليفون</t>
  </si>
  <si>
    <t>تليفزيون 14 بوصة</t>
  </si>
  <si>
    <t>سالم</t>
  </si>
  <si>
    <t>تربيزة</t>
  </si>
  <si>
    <t>خالد</t>
  </si>
  <si>
    <t>سيد</t>
  </si>
  <si>
    <t>مسجل</t>
  </si>
  <si>
    <t>ثلاجة 14 قدم</t>
  </si>
  <si>
    <t>بوتاجاز</t>
  </si>
  <si>
    <t>خلاط</t>
  </si>
  <si>
    <t>الاستعلام</t>
  </si>
  <si>
    <t>منير</t>
  </si>
  <si>
    <t>كامل</t>
  </si>
  <si>
    <t>منصور</t>
  </si>
  <si>
    <t>احمد</t>
  </si>
  <si>
    <t>مصطفى</t>
  </si>
  <si>
    <t/>
  </si>
  <si>
    <t>اختر الاسم</t>
  </si>
  <si>
    <t>عدد فواتيره</t>
  </si>
  <si>
    <t>أسماء 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</si>
</sst>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0"/>
  <sheetViews>
    <sheetView rightToLeft="1" tabSelected="1" topLeftCell="B1" workbookViewId="0">
      <selection activeCell="I2" sqref="I2"/>
    </sheetView>
  </sheetViews>
  <sheetFormatPr baseColWidth="10" defaultColWidth="9" defaultRowHeight="18" customHeight="1" x14ac:dyDescent="0.25"/>
  <cols>
    <col min="1" max="1" width="12.140625" style="1" customWidth="1"/>
    <col min="2" max="2" width="14.140625" style="1" customWidth="1"/>
    <col min="3" max="3" width="6.42578125" style="1" customWidth="1"/>
    <col min="4" max="4" width="6" style="1" customWidth="1"/>
    <col min="5" max="5" width="10.42578125" style="1" customWidth="1"/>
    <col min="6" max="6" width="8.140625" style="1" customWidth="1"/>
    <col min="7" max="7" width="10.140625" style="3" customWidth="1"/>
    <col min="8" max="8" width="3.28515625" style="3" customWidth="1"/>
    <col min="9" max="9" width="14.28515625" style="1" customWidth="1"/>
    <col min="10" max="10" width="2.7109375" style="1" customWidth="1"/>
    <col min="11" max="11" width="17" style="1" customWidth="1"/>
    <col min="12" max="12" width="18.28515625" style="1" customWidth="1"/>
    <col min="13" max="13" width="7.28515625" style="1" customWidth="1"/>
    <col min="14" max="14" width="7.5703125" style="1" bestFit="1" customWidth="1"/>
    <col min="15" max="15" width="14" style="1" bestFit="1" customWidth="1"/>
    <col min="16" max="16" width="10.7109375" style="1" customWidth="1"/>
    <col min="17" max="17" width="12.140625" style="1" customWidth="1"/>
    <col min="18" max="18" width="3.42578125" style="1" customWidth="1"/>
    <col min="19" max="19" width="11.7109375" style="1" customWidth="1"/>
    <col min="20" max="16384" width="9" style="1"/>
  </cols>
  <sheetData>
    <row r="1" spans="1:19" ht="28.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2"/>
      <c r="I1" s="6" t="s">
        <v>26</v>
      </c>
      <c r="K1" s="16" t="s">
        <v>19</v>
      </c>
      <c r="L1" s="16"/>
      <c r="M1" s="16"/>
      <c r="N1" s="16"/>
      <c r="O1" s="16"/>
      <c r="P1" s="16"/>
      <c r="S1" s="17" t="s">
        <v>28</v>
      </c>
    </row>
    <row r="2" spans="1:19" ht="18" customHeight="1" x14ac:dyDescent="0.25">
      <c r="A2" s="10">
        <v>41640</v>
      </c>
      <c r="B2" s="11" t="s">
        <v>7</v>
      </c>
      <c r="C2" s="11">
        <v>3</v>
      </c>
      <c r="D2" s="11">
        <v>120</v>
      </c>
      <c r="E2" s="11">
        <f>IF(AND(C2&lt;&gt;"",D2&lt;""),C2*D2,"")</f>
        <v>360</v>
      </c>
      <c r="F2" s="11" t="s">
        <v>8</v>
      </c>
      <c r="G2" s="12">
        <v>47</v>
      </c>
      <c r="H2" s="4" t="str">
        <f>IF($F2=$I$2,MAX($H$1:$H1)+1,"")</f>
        <v/>
      </c>
      <c r="I2" s="14" t="s">
        <v>14</v>
      </c>
      <c r="K2" s="5" t="s">
        <v>0</v>
      </c>
      <c r="L2" s="6" t="s">
        <v>1</v>
      </c>
      <c r="M2" s="6" t="s">
        <v>2</v>
      </c>
      <c r="N2" s="6" t="s">
        <v>3</v>
      </c>
      <c r="O2" s="6" t="s">
        <v>4</v>
      </c>
      <c r="P2" s="18" t="s">
        <v>6</v>
      </c>
      <c r="R2" s="1">
        <f>IF(OR($F2="",COUNTIF($F$1:$F2,$F2)&gt;1),"",MAX($R$1:$R1)+1)</f>
        <v>1</v>
      </c>
      <c r="S2" s="1" t="str">
        <f>IF(ROW($A1)&lt;=MAX($R:$R),INDEX($F:$F,MATCH(ROW($A1),$R:$R,0)),"")</f>
        <v>مجدى</v>
      </c>
    </row>
    <row r="3" spans="1:19" ht="18" customHeight="1" x14ac:dyDescent="0.25">
      <c r="A3" s="10">
        <v>41640</v>
      </c>
      <c r="B3" s="11" t="s">
        <v>9</v>
      </c>
      <c r="C3" s="11">
        <v>3</v>
      </c>
      <c r="D3" s="11">
        <v>25</v>
      </c>
      <c r="E3" s="11">
        <f t="shared" ref="E3:E66" si="0">IF(AND(C3&lt;&gt;"",D3&lt;""),C3*D3,"")</f>
        <v>75</v>
      </c>
      <c r="F3" s="11" t="s">
        <v>8</v>
      </c>
      <c r="G3" s="12">
        <v>10</v>
      </c>
      <c r="H3" s="4" t="str">
        <f>IF($F3=$I$2,MAX($H$1:$H2)+1,"")</f>
        <v/>
      </c>
      <c r="I3" s="13" t="s">
        <v>27</v>
      </c>
      <c r="K3" s="7">
        <f t="shared" ref="K3:K66" si="1">IF(ROW($A1)&gt;$I$4,"",INDEX($A:$A,MATCH(ROW($A1),$H:$H,0)))</f>
        <v>41641</v>
      </c>
      <c r="L3" s="8" t="str">
        <f>IFERROR(INDEX(B:B,MATCH(ROW($A1),$H:$H,0)),"")</f>
        <v>تربيزة</v>
      </c>
      <c r="M3" s="8">
        <f t="shared" ref="M3:O3" si="2">IFERROR(INDEX(C:C,MATCH(ROW($A1),$H:$H,0)),"")</f>
        <v>2</v>
      </c>
      <c r="N3" s="8">
        <f t="shared" si="2"/>
        <v>85</v>
      </c>
      <c r="O3" s="8">
        <f t="shared" si="2"/>
        <v>170</v>
      </c>
      <c r="P3" s="8">
        <f>IFERROR(INDEX(G:G,MATCH(ROW($A1),$H:$H,0)),"")</f>
        <v>23</v>
      </c>
      <c r="R3" s="1" t="str">
        <f>IF(OR($F3="",COUNTIF($F$1:$F3,$F3)&gt;1),"",MAX($R$1:$R2)+1)</f>
        <v/>
      </c>
      <c r="S3" s="1" t="str">
        <f t="shared" ref="S3:S66" si="3">IF(ROW($A2)&lt;=MAX($R:$R),INDEX($F:$F,MATCH(ROW($A2),$R:$R,0)),"")</f>
        <v>سالم</v>
      </c>
    </row>
    <row r="4" spans="1:19" ht="18" customHeight="1" x14ac:dyDescent="0.25">
      <c r="A4" s="10">
        <v>41641</v>
      </c>
      <c r="B4" s="11" t="s">
        <v>10</v>
      </c>
      <c r="C4" s="11">
        <v>1</v>
      </c>
      <c r="D4" s="11">
        <v>550</v>
      </c>
      <c r="E4" s="11">
        <f t="shared" si="0"/>
        <v>550</v>
      </c>
      <c r="F4" s="11" t="s">
        <v>11</v>
      </c>
      <c r="G4" s="12">
        <v>6</v>
      </c>
      <c r="H4" s="4" t="str">
        <f>IF($F4=$I$2,MAX($H$1:$H3)+1,"")</f>
        <v/>
      </c>
      <c r="I4" s="15">
        <f>COUNTIF($F:$F,$I$2)</f>
        <v>15</v>
      </c>
      <c r="K4" s="7">
        <f t="shared" si="1"/>
        <v>41645</v>
      </c>
      <c r="L4" s="8" t="str">
        <f t="shared" ref="L4:L67" si="4">IFERROR(INDEX(B:B,MATCH(ROW($A2),$H:$H,0)),"")</f>
        <v>مسجل</v>
      </c>
      <c r="M4" s="8">
        <f t="shared" ref="M4:M67" si="5">IFERROR(INDEX(C:C,MATCH(ROW($A2),$H:$H,0)),"")</f>
        <v>2</v>
      </c>
      <c r="N4" s="8">
        <f t="shared" ref="N4:N67" si="6">IFERROR(INDEX(D:D,MATCH(ROW($A2),$H:$H,0)),"")</f>
        <v>220</v>
      </c>
      <c r="O4" s="8">
        <f t="shared" ref="O4:O67" si="7">IFERROR(INDEX(E:E,MATCH(ROW($A2),$H:$H,0)),"")</f>
        <v>440</v>
      </c>
      <c r="P4" s="8">
        <f t="shared" ref="P4:P67" si="8">IFERROR(INDEX(G:G,MATCH(ROW($A2),$H:$H,0)),"")</f>
        <v>11</v>
      </c>
      <c r="R4" s="1">
        <f>IF(OR($F4="",COUNTIF($F$1:$F4,$F4)&gt;1),"",MAX($R$1:$R3)+1)</f>
        <v>2</v>
      </c>
      <c r="S4" s="1" t="str">
        <f t="shared" si="3"/>
        <v>خالد</v>
      </c>
    </row>
    <row r="5" spans="1:19" ht="18" customHeight="1" x14ac:dyDescent="0.25">
      <c r="A5" s="10">
        <v>41641</v>
      </c>
      <c r="B5" s="11" t="s">
        <v>7</v>
      </c>
      <c r="C5" s="11">
        <v>2</v>
      </c>
      <c r="D5" s="11">
        <v>120</v>
      </c>
      <c r="E5" s="11">
        <f t="shared" si="0"/>
        <v>240</v>
      </c>
      <c r="F5" s="11" t="s">
        <v>13</v>
      </c>
      <c r="G5" s="12">
        <v>15</v>
      </c>
      <c r="H5" s="4" t="str">
        <f>IF($F5=$I$2,MAX($H$1:$H4)+1,"")</f>
        <v/>
      </c>
      <c r="K5" s="7">
        <f t="shared" si="1"/>
        <v>41645</v>
      </c>
      <c r="L5" s="8" t="str">
        <f t="shared" si="4"/>
        <v>خلاط</v>
      </c>
      <c r="M5" s="8">
        <f t="shared" si="5"/>
        <v>4</v>
      </c>
      <c r="N5" s="8">
        <f t="shared" si="6"/>
        <v>185</v>
      </c>
      <c r="O5" s="8">
        <f t="shared" si="7"/>
        <v>740</v>
      </c>
      <c r="P5" s="8">
        <f t="shared" si="8"/>
        <v>8</v>
      </c>
      <c r="R5" s="1">
        <f>IF(OR($F5="",COUNTIF($F$1:$F5,$F5)&gt;1),"",MAX($R$1:$R4)+1)</f>
        <v>3</v>
      </c>
      <c r="S5" s="1" t="str">
        <f t="shared" si="3"/>
        <v>سيد</v>
      </c>
    </row>
    <row r="6" spans="1:19" ht="18" customHeight="1" x14ac:dyDescent="0.25">
      <c r="A6" s="10">
        <v>41641</v>
      </c>
      <c r="B6" s="11" t="s">
        <v>12</v>
      </c>
      <c r="C6" s="11">
        <v>2</v>
      </c>
      <c r="D6" s="11">
        <v>85</v>
      </c>
      <c r="E6" s="11">
        <f t="shared" si="0"/>
        <v>170</v>
      </c>
      <c r="F6" s="11" t="s">
        <v>14</v>
      </c>
      <c r="G6" s="12">
        <v>23</v>
      </c>
      <c r="H6" s="4">
        <f>IF($F6=$I$2,MAX($H$1:$H5)+1,"")</f>
        <v>1</v>
      </c>
      <c r="K6" s="7">
        <f t="shared" si="1"/>
        <v>41645</v>
      </c>
      <c r="L6" s="8" t="str">
        <f t="shared" si="4"/>
        <v>بوتاجاز</v>
      </c>
      <c r="M6" s="8">
        <f t="shared" si="5"/>
        <v>1</v>
      </c>
      <c r="N6" s="8">
        <f t="shared" si="6"/>
        <v>1250</v>
      </c>
      <c r="O6" s="8">
        <f t="shared" si="7"/>
        <v>1250</v>
      </c>
      <c r="P6" s="8">
        <f t="shared" si="8"/>
        <v>28</v>
      </c>
      <c r="R6" s="1">
        <f>IF(OR($F6="",COUNTIF($F$1:$F6,$F6)&gt;1),"",MAX($R$1:$R5)+1)</f>
        <v>4</v>
      </c>
      <c r="S6" s="1" t="str">
        <f t="shared" si="3"/>
        <v>منير</v>
      </c>
    </row>
    <row r="7" spans="1:19" ht="18" customHeight="1" x14ac:dyDescent="0.25">
      <c r="A7" s="10">
        <v>41642</v>
      </c>
      <c r="B7" s="11" t="s">
        <v>15</v>
      </c>
      <c r="C7" s="11">
        <v>2</v>
      </c>
      <c r="D7" s="11">
        <v>220</v>
      </c>
      <c r="E7" s="11">
        <f t="shared" si="0"/>
        <v>440</v>
      </c>
      <c r="F7" s="11" t="s">
        <v>11</v>
      </c>
      <c r="G7" s="12">
        <v>18</v>
      </c>
      <c r="H7" s="4" t="str">
        <f>IF($F7=$I$2,MAX($H$1:$H6)+1,"")</f>
        <v/>
      </c>
      <c r="K7" s="7">
        <f t="shared" si="1"/>
        <v>41645</v>
      </c>
      <c r="L7" s="8" t="str">
        <f t="shared" si="4"/>
        <v>تليفون</v>
      </c>
      <c r="M7" s="8">
        <f t="shared" si="5"/>
        <v>3</v>
      </c>
      <c r="N7" s="8">
        <f t="shared" si="6"/>
        <v>120</v>
      </c>
      <c r="O7" s="8">
        <f t="shared" si="7"/>
        <v>360</v>
      </c>
      <c r="P7" s="8">
        <f t="shared" si="8"/>
        <v>28</v>
      </c>
      <c r="R7" s="1" t="str">
        <f>IF(OR($F7="",COUNTIF($F$1:$F7,$F7)&gt;1),"",MAX($R$1:$R6)+1)</f>
        <v/>
      </c>
      <c r="S7" s="1" t="str">
        <f t="shared" si="3"/>
        <v>كامل</v>
      </c>
    </row>
    <row r="8" spans="1:19" ht="18" customHeight="1" x14ac:dyDescent="0.25">
      <c r="A8" s="10">
        <v>41642</v>
      </c>
      <c r="B8" s="11" t="s">
        <v>16</v>
      </c>
      <c r="C8" s="11">
        <v>1</v>
      </c>
      <c r="D8" s="11">
        <v>2200</v>
      </c>
      <c r="E8" s="11">
        <f t="shared" si="0"/>
        <v>2200</v>
      </c>
      <c r="F8" s="11" t="s">
        <v>11</v>
      </c>
      <c r="G8" s="12">
        <v>4</v>
      </c>
      <c r="H8" s="4" t="str">
        <f>IF($F8=$I$2,MAX($H$1:$H7)+1,"")</f>
        <v/>
      </c>
      <c r="K8" s="7">
        <f t="shared" ca="1" si="1"/>
        <v>41726</v>
      </c>
      <c r="L8" s="8" t="str">
        <f t="shared" si="4"/>
        <v>مسجل</v>
      </c>
      <c r="M8" s="8">
        <f t="shared" si="5"/>
        <v>2</v>
      </c>
      <c r="N8" s="8">
        <f t="shared" si="6"/>
        <v>220</v>
      </c>
      <c r="O8" s="8">
        <f t="shared" si="7"/>
        <v>440</v>
      </c>
      <c r="P8" s="8">
        <f t="shared" si="8"/>
        <v>20</v>
      </c>
      <c r="R8" s="1" t="str">
        <f>IF(OR($F8="",COUNTIF($F$1:$F8,$F8)&gt;1),"",MAX($R$1:$R7)+1)</f>
        <v/>
      </c>
      <c r="S8" s="1" t="str">
        <f t="shared" si="3"/>
        <v>منصور</v>
      </c>
    </row>
    <row r="9" spans="1:19" ht="18" customHeight="1" x14ac:dyDescent="0.25">
      <c r="A9" s="10">
        <v>41642</v>
      </c>
      <c r="B9" s="11" t="s">
        <v>17</v>
      </c>
      <c r="C9" s="11">
        <v>2</v>
      </c>
      <c r="D9" s="11">
        <v>1250</v>
      </c>
      <c r="E9" s="11">
        <f t="shared" si="0"/>
        <v>2500</v>
      </c>
      <c r="F9" s="11" t="s">
        <v>11</v>
      </c>
      <c r="G9" s="12">
        <v>18</v>
      </c>
      <c r="H9" s="4" t="str">
        <f>IF($F9=$I$2,MAX($H$1:$H8)+1,"")</f>
        <v/>
      </c>
      <c r="K9" s="7">
        <f t="shared" ca="1" si="1"/>
        <v>41737</v>
      </c>
      <c r="L9" s="8" t="str">
        <f t="shared" si="4"/>
        <v>خلاط</v>
      </c>
      <c r="M9" s="8">
        <f t="shared" si="5"/>
        <v>4</v>
      </c>
      <c r="N9" s="8">
        <f t="shared" si="6"/>
        <v>185</v>
      </c>
      <c r="O9" s="8">
        <f t="shared" si="7"/>
        <v>740</v>
      </c>
      <c r="P9" s="8">
        <f t="shared" si="8"/>
        <v>35</v>
      </c>
      <c r="R9" s="1" t="str">
        <f>IF(OR($F9="",COUNTIF($F$1:$F9,$F9)&gt;1),"",MAX($R$1:$R8)+1)</f>
        <v/>
      </c>
      <c r="S9" s="1" t="str">
        <f t="shared" si="3"/>
        <v>احمد</v>
      </c>
    </row>
    <row r="10" spans="1:19" ht="18" customHeight="1" x14ac:dyDescent="0.25">
      <c r="A10" s="10">
        <v>41643</v>
      </c>
      <c r="B10" s="11" t="s">
        <v>10</v>
      </c>
      <c r="C10" s="11">
        <v>1</v>
      </c>
      <c r="D10" s="11">
        <v>550</v>
      </c>
      <c r="E10" s="11">
        <f t="shared" si="0"/>
        <v>550</v>
      </c>
      <c r="F10" s="11" t="s">
        <v>13</v>
      </c>
      <c r="G10" s="12">
        <v>45</v>
      </c>
      <c r="H10" s="4" t="str">
        <f>IF($F10=$I$2,MAX($H$1:$H9)+1,"")</f>
        <v/>
      </c>
      <c r="K10" s="7">
        <f t="shared" ca="1" si="1"/>
        <v>41782</v>
      </c>
      <c r="L10" s="8" t="str">
        <f t="shared" si="4"/>
        <v>تربيزة</v>
      </c>
      <c r="M10" s="8">
        <f t="shared" si="5"/>
        <v>2</v>
      </c>
      <c r="N10" s="8">
        <f t="shared" si="6"/>
        <v>85</v>
      </c>
      <c r="O10" s="8">
        <f t="shared" si="7"/>
        <v>170</v>
      </c>
      <c r="P10" s="8">
        <f t="shared" si="8"/>
        <v>22</v>
      </c>
      <c r="R10" s="1" t="str">
        <f>IF(OR($F10="",COUNTIF($F$1:$F10,$F10)&gt;1),"",MAX($R$1:$R9)+1)</f>
        <v/>
      </c>
      <c r="S10" s="1" t="str">
        <f t="shared" si="3"/>
        <v>مصطفى</v>
      </c>
    </row>
    <row r="11" spans="1:19" ht="18" customHeight="1" x14ac:dyDescent="0.25">
      <c r="A11" s="10">
        <v>41643</v>
      </c>
      <c r="B11" s="11" t="s">
        <v>17</v>
      </c>
      <c r="C11" s="11">
        <v>1</v>
      </c>
      <c r="D11" s="11">
        <v>1250</v>
      </c>
      <c r="E11" s="11">
        <f t="shared" si="0"/>
        <v>1250</v>
      </c>
      <c r="F11" s="11" t="s">
        <v>13</v>
      </c>
      <c r="G11" s="12">
        <v>42</v>
      </c>
      <c r="H11" s="4" t="str">
        <f>IF($F11=$I$2,MAX($H$1:$H10)+1,"")</f>
        <v/>
      </c>
      <c r="K11" s="7">
        <f t="shared" ca="1" si="1"/>
        <v>41853</v>
      </c>
      <c r="L11" s="8" t="str">
        <f t="shared" si="4"/>
        <v>مسجل</v>
      </c>
      <c r="M11" s="8">
        <f t="shared" si="5"/>
        <v>2</v>
      </c>
      <c r="N11" s="8">
        <f t="shared" si="6"/>
        <v>220</v>
      </c>
      <c r="O11" s="8">
        <f t="shared" si="7"/>
        <v>440</v>
      </c>
      <c r="P11" s="8">
        <f t="shared" si="8"/>
        <v>26</v>
      </c>
      <c r="R11" s="1" t="str">
        <f>IF(OR($F11="",COUNTIF($F$1:$F11,$F11)&gt;1),"",MAX($R$1:$R10)+1)</f>
        <v/>
      </c>
      <c r="S11" s="1" t="str">
        <f t="shared" si="3"/>
        <v/>
      </c>
    </row>
    <row r="12" spans="1:19" ht="18" customHeight="1" x14ac:dyDescent="0.25">
      <c r="A12" s="10">
        <v>41644</v>
      </c>
      <c r="B12" s="11" t="s">
        <v>12</v>
      </c>
      <c r="C12" s="11">
        <v>1</v>
      </c>
      <c r="D12" s="11">
        <v>85</v>
      </c>
      <c r="E12" s="11">
        <f t="shared" si="0"/>
        <v>85</v>
      </c>
      <c r="F12" s="11" t="s">
        <v>8</v>
      </c>
      <c r="G12" s="12">
        <v>13</v>
      </c>
      <c r="H12" s="4" t="str">
        <f>IF($F12=$I$2,MAX($H$1:$H11)+1,"")</f>
        <v/>
      </c>
      <c r="K12" s="7">
        <f t="shared" ca="1" si="1"/>
        <v>41859</v>
      </c>
      <c r="L12" s="8" t="str">
        <f t="shared" si="4"/>
        <v>خلاط</v>
      </c>
      <c r="M12" s="8">
        <f t="shared" si="5"/>
        <v>4</v>
      </c>
      <c r="N12" s="8">
        <f t="shared" si="6"/>
        <v>185</v>
      </c>
      <c r="O12" s="8">
        <f t="shared" si="7"/>
        <v>740</v>
      </c>
      <c r="P12" s="8">
        <f t="shared" si="8"/>
        <v>47</v>
      </c>
      <c r="R12" s="1" t="str">
        <f>IF(OR($F12="",COUNTIF($F$1:$F12,$F12)&gt;1),"",MAX($R$1:$R11)+1)</f>
        <v/>
      </c>
      <c r="S12" s="1" t="str">
        <f t="shared" si="3"/>
        <v/>
      </c>
    </row>
    <row r="13" spans="1:19" ht="18" customHeight="1" x14ac:dyDescent="0.25">
      <c r="A13" s="10">
        <v>41645</v>
      </c>
      <c r="B13" s="11" t="s">
        <v>15</v>
      </c>
      <c r="C13" s="11">
        <v>2</v>
      </c>
      <c r="D13" s="11">
        <v>220</v>
      </c>
      <c r="E13" s="11">
        <f t="shared" si="0"/>
        <v>440</v>
      </c>
      <c r="F13" s="11" t="s">
        <v>14</v>
      </c>
      <c r="G13" s="12">
        <v>11</v>
      </c>
      <c r="H13" s="4">
        <f>IF($F13=$I$2,MAX($H$1:$H12)+1,"")</f>
        <v>2</v>
      </c>
      <c r="K13" s="7">
        <f t="shared" ca="1" si="1"/>
        <v>41870</v>
      </c>
      <c r="L13" s="8" t="str">
        <f t="shared" si="4"/>
        <v>بوتاجاز</v>
      </c>
      <c r="M13" s="8">
        <f t="shared" si="5"/>
        <v>1</v>
      </c>
      <c r="N13" s="8">
        <f t="shared" si="6"/>
        <v>1250</v>
      </c>
      <c r="O13" s="8">
        <f t="shared" si="7"/>
        <v>1250</v>
      </c>
      <c r="P13" s="8">
        <f t="shared" si="8"/>
        <v>46</v>
      </c>
      <c r="R13" s="1" t="str">
        <f>IF(OR($F13="",COUNTIF($F$1:$F13,$F13)&gt;1),"",MAX($R$1:$R12)+1)</f>
        <v/>
      </c>
      <c r="S13" s="1" t="str">
        <f t="shared" si="3"/>
        <v/>
      </c>
    </row>
    <row r="14" spans="1:19" ht="18" customHeight="1" x14ac:dyDescent="0.25">
      <c r="A14" s="10">
        <v>41645</v>
      </c>
      <c r="B14" s="11" t="s">
        <v>18</v>
      </c>
      <c r="C14" s="11">
        <v>4</v>
      </c>
      <c r="D14" s="11">
        <v>185</v>
      </c>
      <c r="E14" s="11">
        <f t="shared" si="0"/>
        <v>740</v>
      </c>
      <c r="F14" s="11" t="s">
        <v>14</v>
      </c>
      <c r="G14" s="12">
        <v>8</v>
      </c>
      <c r="H14" s="4">
        <f>IF($F14=$I$2,MAX($H$1:$H13)+1,"")</f>
        <v>3</v>
      </c>
      <c r="K14" s="7">
        <f t="shared" ca="1" si="1"/>
        <v>41885</v>
      </c>
      <c r="L14" s="8" t="str">
        <f t="shared" si="4"/>
        <v>تليفون</v>
      </c>
      <c r="M14" s="8">
        <f t="shared" si="5"/>
        <v>3</v>
      </c>
      <c r="N14" s="8">
        <f t="shared" si="6"/>
        <v>120</v>
      </c>
      <c r="O14" s="8">
        <f t="shared" si="7"/>
        <v>360</v>
      </c>
      <c r="P14" s="8">
        <f t="shared" si="8"/>
        <v>18</v>
      </c>
      <c r="R14" s="1" t="str">
        <f>IF(OR($F14="",COUNTIF($F$1:$F14,$F14)&gt;1),"",MAX($R$1:$R13)+1)</f>
        <v/>
      </c>
      <c r="S14" s="1" t="str">
        <f t="shared" si="3"/>
        <v/>
      </c>
    </row>
    <row r="15" spans="1:19" ht="18" customHeight="1" x14ac:dyDescent="0.25">
      <c r="A15" s="10">
        <v>41645</v>
      </c>
      <c r="B15" s="11" t="s">
        <v>17</v>
      </c>
      <c r="C15" s="11">
        <v>1</v>
      </c>
      <c r="D15" s="11">
        <v>1250</v>
      </c>
      <c r="E15" s="11">
        <f t="shared" si="0"/>
        <v>1250</v>
      </c>
      <c r="F15" s="11" t="s">
        <v>14</v>
      </c>
      <c r="G15" s="12">
        <v>28</v>
      </c>
      <c r="H15" s="4">
        <f>IF($F15=$I$2,MAX($H$1:$H14)+1,"")</f>
        <v>4</v>
      </c>
      <c r="K15" s="7">
        <f t="shared" ca="1" si="1"/>
        <v>41919</v>
      </c>
      <c r="L15" s="8" t="str">
        <f t="shared" si="4"/>
        <v>خلاط</v>
      </c>
      <c r="M15" s="8">
        <f t="shared" si="5"/>
        <v>4</v>
      </c>
      <c r="N15" s="8">
        <f t="shared" si="6"/>
        <v>185</v>
      </c>
      <c r="O15" s="8">
        <f t="shared" si="7"/>
        <v>740</v>
      </c>
      <c r="P15" s="8">
        <f t="shared" si="8"/>
        <v>34</v>
      </c>
      <c r="R15" s="1" t="str">
        <f>IF(OR($F15="",COUNTIF($F$1:$F15,$F15)&gt;1),"",MAX($R$1:$R14)+1)</f>
        <v/>
      </c>
      <c r="S15" s="1" t="str">
        <f t="shared" si="3"/>
        <v/>
      </c>
    </row>
    <row r="16" spans="1:19" ht="18" customHeight="1" x14ac:dyDescent="0.25">
      <c r="A16" s="10">
        <v>41645</v>
      </c>
      <c r="B16" s="11" t="s">
        <v>7</v>
      </c>
      <c r="C16" s="11">
        <v>3</v>
      </c>
      <c r="D16" s="11">
        <v>120</v>
      </c>
      <c r="E16" s="11">
        <f t="shared" si="0"/>
        <v>360</v>
      </c>
      <c r="F16" s="11" t="s">
        <v>14</v>
      </c>
      <c r="G16" s="12">
        <v>28</v>
      </c>
      <c r="H16" s="4">
        <f>IF($F16=$I$2,MAX($H$1:$H15)+1,"")</f>
        <v>5</v>
      </c>
      <c r="K16" s="7">
        <f t="shared" ca="1" si="1"/>
        <v>41923</v>
      </c>
      <c r="L16" s="8" t="str">
        <f t="shared" si="4"/>
        <v>بوتاجاز</v>
      </c>
      <c r="M16" s="8">
        <f t="shared" si="5"/>
        <v>1</v>
      </c>
      <c r="N16" s="8">
        <f t="shared" si="6"/>
        <v>1250</v>
      </c>
      <c r="O16" s="8">
        <f t="shared" si="7"/>
        <v>1250</v>
      </c>
      <c r="P16" s="8">
        <f t="shared" si="8"/>
        <v>6</v>
      </c>
      <c r="R16" s="1" t="str">
        <f>IF(OR($F16="",COUNTIF($F$1:$F16,$F16)&gt;1),"",MAX($R$1:$R15)+1)</f>
        <v/>
      </c>
      <c r="S16" s="1" t="str">
        <f t="shared" si="3"/>
        <v/>
      </c>
    </row>
    <row r="17" spans="1:19" ht="18" customHeight="1" x14ac:dyDescent="0.25">
      <c r="A17" s="10">
        <f ca="1">A16+RANDBETWEEN(1,20)</f>
        <v>41653</v>
      </c>
      <c r="B17" s="11" t="s">
        <v>15</v>
      </c>
      <c r="C17" s="11">
        <v>2</v>
      </c>
      <c r="D17" s="11">
        <v>220</v>
      </c>
      <c r="E17" s="11">
        <f t="shared" ref="E17:E38" si="9">IF(AND(C17&lt;&gt;"",D17&lt;""),C17*D17,"")</f>
        <v>440</v>
      </c>
      <c r="F17" s="11" t="s">
        <v>11</v>
      </c>
      <c r="G17" s="12">
        <v>33</v>
      </c>
      <c r="H17" s="4" t="str">
        <f>IF($F17=$I$2,MAX($H$1:$H16)+1,"")</f>
        <v/>
      </c>
      <c r="K17" s="7">
        <f t="shared" ca="1" si="1"/>
        <v>41926</v>
      </c>
      <c r="L17" s="8" t="str">
        <f t="shared" si="4"/>
        <v>تليفون</v>
      </c>
      <c r="M17" s="8">
        <f t="shared" si="5"/>
        <v>3</v>
      </c>
      <c r="N17" s="8">
        <f t="shared" si="6"/>
        <v>120</v>
      </c>
      <c r="O17" s="8">
        <f t="shared" si="7"/>
        <v>360</v>
      </c>
      <c r="P17" s="8">
        <f t="shared" si="8"/>
        <v>37</v>
      </c>
      <c r="R17" s="1" t="str">
        <f>IF(OR($F17="",COUNTIF($F$1:$F17,$F17)&gt;1),"",MAX($R$1:$R16)+1)</f>
        <v/>
      </c>
      <c r="S17" s="1" t="str">
        <f t="shared" si="3"/>
        <v/>
      </c>
    </row>
    <row r="18" spans="1:19" ht="18" customHeight="1" x14ac:dyDescent="0.25">
      <c r="A18" s="10">
        <f t="shared" ref="A18:A38" ca="1" si="10">A17+RANDBETWEEN(1,20)</f>
        <v>41671</v>
      </c>
      <c r="B18" s="11" t="s">
        <v>16</v>
      </c>
      <c r="C18" s="11">
        <v>1</v>
      </c>
      <c r="D18" s="11">
        <v>2200</v>
      </c>
      <c r="E18" s="11">
        <f t="shared" si="9"/>
        <v>2200</v>
      </c>
      <c r="F18" s="11" t="s">
        <v>11</v>
      </c>
      <c r="G18" s="12">
        <v>45</v>
      </c>
      <c r="H18" s="4" t="str">
        <f>IF($F18=$I$2,MAX($H$1:$H17)+1,"")</f>
        <v/>
      </c>
      <c r="K18" s="7" t="str">
        <f t="shared" si="1"/>
        <v/>
      </c>
      <c r="L18" s="8" t="str">
        <f t="shared" si="4"/>
        <v/>
      </c>
      <c r="M18" s="8" t="str">
        <f t="shared" si="5"/>
        <v/>
      </c>
      <c r="N18" s="8" t="str">
        <f t="shared" si="6"/>
        <v/>
      </c>
      <c r="O18" s="8" t="str">
        <f t="shared" si="7"/>
        <v/>
      </c>
      <c r="P18" s="8" t="str">
        <f t="shared" si="8"/>
        <v/>
      </c>
      <c r="R18" s="1" t="str">
        <f>IF(OR($F18="",COUNTIF($F$1:$F18,$F18)&gt;1),"",MAX($R$1:$R17)+1)</f>
        <v/>
      </c>
      <c r="S18" s="1" t="str">
        <f t="shared" si="3"/>
        <v/>
      </c>
    </row>
    <row r="19" spans="1:19" ht="18" customHeight="1" x14ac:dyDescent="0.25">
      <c r="A19" s="10">
        <f t="shared" ca="1" si="10"/>
        <v>41674</v>
      </c>
      <c r="B19" s="11" t="s">
        <v>17</v>
      </c>
      <c r="C19" s="11">
        <v>2</v>
      </c>
      <c r="D19" s="11">
        <v>1250</v>
      </c>
      <c r="E19" s="11">
        <f t="shared" si="9"/>
        <v>2500</v>
      </c>
      <c r="F19" s="11" t="s">
        <v>11</v>
      </c>
      <c r="G19" s="12">
        <v>29</v>
      </c>
      <c r="H19" s="4" t="str">
        <f>IF($F19=$I$2,MAX($H$1:$H18)+1,"")</f>
        <v/>
      </c>
      <c r="K19" s="7" t="str">
        <f t="shared" si="1"/>
        <v/>
      </c>
      <c r="L19" s="8" t="str">
        <f t="shared" si="4"/>
        <v/>
      </c>
      <c r="M19" s="8" t="str">
        <f t="shared" si="5"/>
        <v/>
      </c>
      <c r="N19" s="8" t="str">
        <f t="shared" si="6"/>
        <v/>
      </c>
      <c r="O19" s="8" t="str">
        <f t="shared" si="7"/>
        <v/>
      </c>
      <c r="P19" s="8" t="str">
        <f t="shared" si="8"/>
        <v/>
      </c>
      <c r="R19" s="1" t="str">
        <f>IF(OR($F19="",COUNTIF($F$1:$F19,$F19)&gt;1),"",MAX($R$1:$R18)+1)</f>
        <v/>
      </c>
      <c r="S19" s="1" t="str">
        <f t="shared" si="3"/>
        <v/>
      </c>
    </row>
    <row r="20" spans="1:19" ht="18" customHeight="1" x14ac:dyDescent="0.25">
      <c r="A20" s="10">
        <f t="shared" ca="1" si="10"/>
        <v>41693</v>
      </c>
      <c r="B20" s="11" t="s">
        <v>10</v>
      </c>
      <c r="C20" s="11">
        <v>1</v>
      </c>
      <c r="D20" s="11">
        <v>550</v>
      </c>
      <c r="E20" s="11">
        <f t="shared" si="9"/>
        <v>550</v>
      </c>
      <c r="F20" s="11" t="s">
        <v>13</v>
      </c>
      <c r="G20" s="12">
        <v>18</v>
      </c>
      <c r="H20" s="4" t="str">
        <f>IF($F20=$I$2,MAX($H$1:$H19)+1,"")</f>
        <v/>
      </c>
      <c r="K20" s="7" t="str">
        <f t="shared" si="1"/>
        <v/>
      </c>
      <c r="L20" s="8" t="str">
        <f t="shared" si="4"/>
        <v/>
      </c>
      <c r="M20" s="8" t="str">
        <f t="shared" si="5"/>
        <v/>
      </c>
      <c r="N20" s="8" t="str">
        <f t="shared" si="6"/>
        <v/>
      </c>
      <c r="O20" s="8" t="str">
        <f t="shared" si="7"/>
        <v/>
      </c>
      <c r="P20" s="8" t="str">
        <f t="shared" si="8"/>
        <v/>
      </c>
      <c r="R20" s="1" t="str">
        <f>IF(OR($F20="",COUNTIF($F$1:$F20,$F20)&gt;1),"",MAX($R$1:$R19)+1)</f>
        <v/>
      </c>
      <c r="S20" s="1" t="str">
        <f t="shared" si="3"/>
        <v/>
      </c>
    </row>
    <row r="21" spans="1:19" ht="18" customHeight="1" x14ac:dyDescent="0.25">
      <c r="A21" s="10">
        <f t="shared" ca="1" si="10"/>
        <v>41701</v>
      </c>
      <c r="B21" s="11" t="s">
        <v>17</v>
      </c>
      <c r="C21" s="11">
        <v>1</v>
      </c>
      <c r="D21" s="11">
        <v>1250</v>
      </c>
      <c r="E21" s="11">
        <f t="shared" si="9"/>
        <v>1250</v>
      </c>
      <c r="F21" s="11" t="s">
        <v>13</v>
      </c>
      <c r="G21" s="12">
        <v>12</v>
      </c>
      <c r="H21" s="4" t="str">
        <f>IF($F21=$I$2,MAX($H$1:$H20)+1,"")</f>
        <v/>
      </c>
      <c r="K21" s="7" t="str">
        <f t="shared" si="1"/>
        <v/>
      </c>
      <c r="L21" s="8" t="str">
        <f t="shared" si="4"/>
        <v/>
      </c>
      <c r="M21" s="8" t="str">
        <f t="shared" si="5"/>
        <v/>
      </c>
      <c r="N21" s="8" t="str">
        <f t="shared" si="6"/>
        <v/>
      </c>
      <c r="O21" s="8" t="str">
        <f t="shared" si="7"/>
        <v/>
      </c>
      <c r="P21" s="8" t="str">
        <f t="shared" si="8"/>
        <v/>
      </c>
      <c r="R21" s="1" t="str">
        <f>IF(OR($F21="",COUNTIF($F$1:$F21,$F21)&gt;1),"",MAX($R$1:$R20)+1)</f>
        <v/>
      </c>
      <c r="S21" s="1" t="str">
        <f t="shared" si="3"/>
        <v/>
      </c>
    </row>
    <row r="22" spans="1:19" ht="18" customHeight="1" x14ac:dyDescent="0.25">
      <c r="A22" s="10">
        <f t="shared" ca="1" si="10"/>
        <v>41717</v>
      </c>
      <c r="B22" s="11" t="s">
        <v>12</v>
      </c>
      <c r="C22" s="11">
        <v>1</v>
      </c>
      <c r="D22" s="11">
        <v>85</v>
      </c>
      <c r="E22" s="11">
        <f t="shared" si="9"/>
        <v>85</v>
      </c>
      <c r="F22" s="11" t="s">
        <v>8</v>
      </c>
      <c r="G22" s="12">
        <v>25</v>
      </c>
      <c r="H22" s="4" t="str">
        <f>IF($F22=$I$2,MAX($H$1:$H21)+1,"")</f>
        <v/>
      </c>
      <c r="K22" s="7" t="str">
        <f t="shared" si="1"/>
        <v/>
      </c>
      <c r="L22" s="8" t="str">
        <f t="shared" si="4"/>
        <v/>
      </c>
      <c r="M22" s="8" t="str">
        <f t="shared" si="5"/>
        <v/>
      </c>
      <c r="N22" s="8" t="str">
        <f t="shared" si="6"/>
        <v/>
      </c>
      <c r="O22" s="8" t="str">
        <f t="shared" si="7"/>
        <v/>
      </c>
      <c r="P22" s="8" t="str">
        <f t="shared" si="8"/>
        <v/>
      </c>
      <c r="R22" s="1" t="str">
        <f>IF(OR($F22="",COUNTIF($F$1:$F22,$F22)&gt;1),"",MAX($R$1:$R21)+1)</f>
        <v/>
      </c>
      <c r="S22" s="1" t="str">
        <f t="shared" si="3"/>
        <v/>
      </c>
    </row>
    <row r="23" spans="1:19" ht="18" customHeight="1" x14ac:dyDescent="0.25">
      <c r="A23" s="10">
        <f t="shared" ca="1" si="10"/>
        <v>41726</v>
      </c>
      <c r="B23" s="11" t="s">
        <v>15</v>
      </c>
      <c r="C23" s="11">
        <v>2</v>
      </c>
      <c r="D23" s="11">
        <v>220</v>
      </c>
      <c r="E23" s="11">
        <f t="shared" si="9"/>
        <v>440</v>
      </c>
      <c r="F23" s="11" t="s">
        <v>14</v>
      </c>
      <c r="G23" s="12">
        <v>20</v>
      </c>
      <c r="H23" s="4">
        <f>IF($F23=$I$2,MAX($H$1:$H22)+1,"")</f>
        <v>6</v>
      </c>
      <c r="K23" s="7" t="str">
        <f t="shared" si="1"/>
        <v/>
      </c>
      <c r="L23" s="8" t="str">
        <f t="shared" si="4"/>
        <v/>
      </c>
      <c r="M23" s="8" t="str">
        <f t="shared" si="5"/>
        <v/>
      </c>
      <c r="N23" s="8" t="str">
        <f t="shared" si="6"/>
        <v/>
      </c>
      <c r="O23" s="8" t="str">
        <f t="shared" si="7"/>
        <v/>
      </c>
      <c r="P23" s="8" t="str">
        <f t="shared" si="8"/>
        <v/>
      </c>
      <c r="R23" s="1" t="str">
        <f>IF(OR($F23="",COUNTIF($F$1:$F23,$F23)&gt;1),"",MAX($R$1:$R22)+1)</f>
        <v/>
      </c>
      <c r="S23" s="1" t="str">
        <f t="shared" si="3"/>
        <v/>
      </c>
    </row>
    <row r="24" spans="1:19" ht="18" customHeight="1" x14ac:dyDescent="0.25">
      <c r="A24" s="10">
        <f t="shared" ca="1" si="10"/>
        <v>41737</v>
      </c>
      <c r="B24" s="11" t="s">
        <v>18</v>
      </c>
      <c r="C24" s="11">
        <v>4</v>
      </c>
      <c r="D24" s="11">
        <v>185</v>
      </c>
      <c r="E24" s="11">
        <f t="shared" si="9"/>
        <v>740</v>
      </c>
      <c r="F24" s="11" t="s">
        <v>14</v>
      </c>
      <c r="G24" s="12">
        <v>35</v>
      </c>
      <c r="H24" s="4">
        <f>IF($F24=$I$2,MAX($H$1:$H23)+1,"")</f>
        <v>7</v>
      </c>
      <c r="K24" s="7" t="str">
        <f t="shared" si="1"/>
        <v/>
      </c>
      <c r="L24" s="8" t="str">
        <f t="shared" si="4"/>
        <v/>
      </c>
      <c r="M24" s="8" t="str">
        <f t="shared" si="5"/>
        <v/>
      </c>
      <c r="N24" s="8" t="str">
        <f t="shared" si="6"/>
        <v/>
      </c>
      <c r="O24" s="8" t="str">
        <f t="shared" si="7"/>
        <v/>
      </c>
      <c r="P24" s="8" t="str">
        <f t="shared" si="8"/>
        <v/>
      </c>
      <c r="R24" s="1" t="str">
        <f>IF(OR($F24="",COUNTIF($F$1:$F24,$F24)&gt;1),"",MAX($R$1:$R23)+1)</f>
        <v/>
      </c>
      <c r="S24" s="1" t="str">
        <f t="shared" si="3"/>
        <v/>
      </c>
    </row>
    <row r="25" spans="1:19" ht="18" customHeight="1" x14ac:dyDescent="0.25">
      <c r="A25" s="10">
        <f t="shared" ca="1" si="10"/>
        <v>41742</v>
      </c>
      <c r="B25" s="11" t="s">
        <v>9</v>
      </c>
      <c r="C25" s="11">
        <v>3</v>
      </c>
      <c r="D25" s="11">
        <v>25</v>
      </c>
      <c r="E25" s="11">
        <f t="shared" si="9"/>
        <v>75</v>
      </c>
      <c r="F25" s="11" t="s">
        <v>8</v>
      </c>
      <c r="G25" s="12">
        <v>5</v>
      </c>
      <c r="H25" s="4" t="str">
        <f>IF($F25=$I$2,MAX($H$1:$H24)+1,"")</f>
        <v/>
      </c>
      <c r="K25" s="7" t="str">
        <f t="shared" si="1"/>
        <v/>
      </c>
      <c r="L25" s="8" t="str">
        <f t="shared" si="4"/>
        <v/>
      </c>
      <c r="M25" s="8" t="str">
        <f t="shared" si="5"/>
        <v/>
      </c>
      <c r="N25" s="8" t="str">
        <f t="shared" si="6"/>
        <v/>
      </c>
      <c r="O25" s="8" t="str">
        <f t="shared" si="7"/>
        <v/>
      </c>
      <c r="P25" s="8" t="str">
        <f t="shared" si="8"/>
        <v/>
      </c>
      <c r="R25" s="1" t="str">
        <f>IF(OR($F25="",COUNTIF($F$1:$F25,$F25)&gt;1),"",MAX($R$1:$R24)+1)</f>
        <v/>
      </c>
      <c r="S25" s="1" t="str">
        <f t="shared" si="3"/>
        <v/>
      </c>
    </row>
    <row r="26" spans="1:19" ht="18" customHeight="1" x14ac:dyDescent="0.25">
      <c r="A26" s="10">
        <f t="shared" ca="1" si="10"/>
        <v>41758</v>
      </c>
      <c r="B26" s="11" t="s">
        <v>10</v>
      </c>
      <c r="C26" s="11">
        <v>1</v>
      </c>
      <c r="D26" s="11">
        <v>550</v>
      </c>
      <c r="E26" s="11">
        <f t="shared" si="9"/>
        <v>550</v>
      </c>
      <c r="F26" s="11" t="s">
        <v>11</v>
      </c>
      <c r="G26" s="12">
        <v>14</v>
      </c>
      <c r="H26" s="4" t="str">
        <f>IF($F26=$I$2,MAX($H$1:$H25)+1,"")</f>
        <v/>
      </c>
      <c r="K26" s="7" t="str">
        <f t="shared" si="1"/>
        <v/>
      </c>
      <c r="L26" s="8" t="str">
        <f t="shared" si="4"/>
        <v/>
      </c>
      <c r="M26" s="8" t="str">
        <f t="shared" si="5"/>
        <v/>
      </c>
      <c r="N26" s="8" t="str">
        <f t="shared" si="6"/>
        <v/>
      </c>
      <c r="O26" s="8" t="str">
        <f t="shared" si="7"/>
        <v/>
      </c>
      <c r="P26" s="8" t="str">
        <f t="shared" si="8"/>
        <v/>
      </c>
      <c r="R26" s="1" t="str">
        <f>IF(OR($F26="",COUNTIF($F$1:$F26,$F26)&gt;1),"",MAX($R$1:$R25)+1)</f>
        <v/>
      </c>
      <c r="S26" s="1" t="str">
        <f t="shared" si="3"/>
        <v/>
      </c>
    </row>
    <row r="27" spans="1:19" ht="18" customHeight="1" x14ac:dyDescent="0.25">
      <c r="A27" s="10">
        <f t="shared" ca="1" si="10"/>
        <v>41768</v>
      </c>
      <c r="B27" s="11" t="s">
        <v>7</v>
      </c>
      <c r="C27" s="11">
        <v>2</v>
      </c>
      <c r="D27" s="11">
        <v>120</v>
      </c>
      <c r="E27" s="11">
        <f t="shared" si="9"/>
        <v>240</v>
      </c>
      <c r="F27" s="11" t="s">
        <v>13</v>
      </c>
      <c r="G27" s="12">
        <v>39</v>
      </c>
      <c r="H27" s="4" t="str">
        <f>IF($F27=$I$2,MAX($H$1:$H26)+1,"")</f>
        <v/>
      </c>
      <c r="K27" s="7" t="str">
        <f t="shared" si="1"/>
        <v/>
      </c>
      <c r="L27" s="8" t="str">
        <f t="shared" si="4"/>
        <v/>
      </c>
      <c r="M27" s="8" t="str">
        <f t="shared" si="5"/>
        <v/>
      </c>
      <c r="N27" s="8" t="str">
        <f t="shared" si="6"/>
        <v/>
      </c>
      <c r="O27" s="8" t="str">
        <f t="shared" si="7"/>
        <v/>
      </c>
      <c r="P27" s="8" t="str">
        <f t="shared" si="8"/>
        <v/>
      </c>
      <c r="R27" s="1" t="str">
        <f>IF(OR($F27="",COUNTIF($F$1:$F27,$F27)&gt;1),"",MAX($R$1:$R26)+1)</f>
        <v/>
      </c>
      <c r="S27" s="1" t="str">
        <f t="shared" si="3"/>
        <v/>
      </c>
    </row>
    <row r="28" spans="1:19" ht="18" customHeight="1" x14ac:dyDescent="0.25">
      <c r="A28" s="10">
        <f t="shared" ca="1" si="10"/>
        <v>41782</v>
      </c>
      <c r="B28" s="11" t="s">
        <v>12</v>
      </c>
      <c r="C28" s="11">
        <v>2</v>
      </c>
      <c r="D28" s="11">
        <v>85</v>
      </c>
      <c r="E28" s="11">
        <f t="shared" si="9"/>
        <v>170</v>
      </c>
      <c r="F28" s="11" t="s">
        <v>14</v>
      </c>
      <c r="G28" s="12">
        <v>22</v>
      </c>
      <c r="H28" s="4">
        <f>IF($F28=$I$2,MAX($H$1:$H27)+1,"")</f>
        <v>8</v>
      </c>
      <c r="K28" s="7" t="str">
        <f t="shared" si="1"/>
        <v/>
      </c>
      <c r="L28" s="8" t="str">
        <f t="shared" si="4"/>
        <v/>
      </c>
      <c r="M28" s="8" t="str">
        <f t="shared" si="5"/>
        <v/>
      </c>
      <c r="N28" s="8" t="str">
        <f t="shared" si="6"/>
        <v/>
      </c>
      <c r="O28" s="8" t="str">
        <f t="shared" si="7"/>
        <v/>
      </c>
      <c r="P28" s="8" t="str">
        <f t="shared" si="8"/>
        <v/>
      </c>
      <c r="R28" s="1" t="str">
        <f>IF(OR($F28="",COUNTIF($F$1:$F28,$F28)&gt;1),"",MAX($R$1:$R27)+1)</f>
        <v/>
      </c>
      <c r="S28" s="1" t="str">
        <f t="shared" si="3"/>
        <v/>
      </c>
    </row>
    <row r="29" spans="1:19" ht="18" customHeight="1" x14ac:dyDescent="0.25">
      <c r="A29" s="10">
        <f t="shared" ca="1" si="10"/>
        <v>41793</v>
      </c>
      <c r="B29" s="11" t="s">
        <v>15</v>
      </c>
      <c r="C29" s="11">
        <v>2</v>
      </c>
      <c r="D29" s="11">
        <v>220</v>
      </c>
      <c r="E29" s="11">
        <f t="shared" si="9"/>
        <v>440</v>
      </c>
      <c r="F29" s="11" t="s">
        <v>11</v>
      </c>
      <c r="G29" s="12">
        <v>9</v>
      </c>
      <c r="H29" s="4" t="str">
        <f>IF($F29=$I$2,MAX($H$1:$H28)+1,"")</f>
        <v/>
      </c>
      <c r="K29" s="7" t="str">
        <f t="shared" si="1"/>
        <v/>
      </c>
      <c r="L29" s="8" t="str">
        <f t="shared" si="4"/>
        <v/>
      </c>
      <c r="M29" s="8" t="str">
        <f t="shared" si="5"/>
        <v/>
      </c>
      <c r="N29" s="8" t="str">
        <f t="shared" si="6"/>
        <v/>
      </c>
      <c r="O29" s="8" t="str">
        <f t="shared" si="7"/>
        <v/>
      </c>
      <c r="P29" s="8" t="str">
        <f t="shared" si="8"/>
        <v/>
      </c>
      <c r="R29" s="1" t="str">
        <f>IF(OR($F29="",COUNTIF($F$1:$F29,$F29)&gt;1),"",MAX($R$1:$R28)+1)</f>
        <v/>
      </c>
      <c r="S29" s="1" t="str">
        <f t="shared" si="3"/>
        <v/>
      </c>
    </row>
    <row r="30" spans="1:19" ht="18" customHeight="1" x14ac:dyDescent="0.25">
      <c r="A30" s="10">
        <f t="shared" ca="1" si="10"/>
        <v>41807</v>
      </c>
      <c r="B30" s="11" t="s">
        <v>16</v>
      </c>
      <c r="C30" s="11">
        <v>1</v>
      </c>
      <c r="D30" s="11">
        <v>2200</v>
      </c>
      <c r="E30" s="11">
        <f t="shared" si="9"/>
        <v>2200</v>
      </c>
      <c r="F30" s="11" t="s">
        <v>11</v>
      </c>
      <c r="G30" s="12">
        <v>43</v>
      </c>
      <c r="H30" s="4" t="str">
        <f>IF($F30=$I$2,MAX($H$1:$H29)+1,"")</f>
        <v/>
      </c>
      <c r="K30" s="7" t="str">
        <f t="shared" si="1"/>
        <v/>
      </c>
      <c r="L30" s="8" t="str">
        <f t="shared" si="4"/>
        <v/>
      </c>
      <c r="M30" s="8" t="str">
        <f t="shared" si="5"/>
        <v/>
      </c>
      <c r="N30" s="8" t="str">
        <f t="shared" si="6"/>
        <v/>
      </c>
      <c r="O30" s="8" t="str">
        <f t="shared" si="7"/>
        <v/>
      </c>
      <c r="P30" s="8" t="str">
        <f t="shared" si="8"/>
        <v/>
      </c>
      <c r="R30" s="1" t="str">
        <f>IF(OR($F30="",COUNTIF($F$1:$F30,$F30)&gt;1),"",MAX($R$1:$R29)+1)</f>
        <v/>
      </c>
      <c r="S30" s="1" t="str">
        <f t="shared" si="3"/>
        <v/>
      </c>
    </row>
    <row r="31" spans="1:19" ht="18" customHeight="1" x14ac:dyDescent="0.25">
      <c r="A31" s="10">
        <f t="shared" ca="1" si="10"/>
        <v>41821</v>
      </c>
      <c r="B31" s="11" t="s">
        <v>17</v>
      </c>
      <c r="C31" s="11">
        <v>2</v>
      </c>
      <c r="D31" s="11">
        <v>1250</v>
      </c>
      <c r="E31" s="11">
        <f t="shared" si="9"/>
        <v>2500</v>
      </c>
      <c r="F31" s="11" t="s">
        <v>11</v>
      </c>
      <c r="G31" s="12">
        <v>12</v>
      </c>
      <c r="H31" s="4" t="str">
        <f>IF($F31=$I$2,MAX($H$1:$H30)+1,"")</f>
        <v/>
      </c>
      <c r="K31" s="7" t="str">
        <f t="shared" si="1"/>
        <v/>
      </c>
      <c r="L31" s="8" t="str">
        <f t="shared" si="4"/>
        <v/>
      </c>
      <c r="M31" s="8" t="str">
        <f t="shared" si="5"/>
        <v/>
      </c>
      <c r="N31" s="8" t="str">
        <f t="shared" si="6"/>
        <v/>
      </c>
      <c r="O31" s="8" t="str">
        <f t="shared" si="7"/>
        <v/>
      </c>
      <c r="P31" s="8" t="str">
        <f t="shared" si="8"/>
        <v/>
      </c>
      <c r="R31" s="1" t="str">
        <f>IF(OR($F31="",COUNTIF($F$1:$F31,$F31)&gt;1),"",MAX($R$1:$R30)+1)</f>
        <v/>
      </c>
      <c r="S31" s="1" t="str">
        <f t="shared" si="3"/>
        <v/>
      </c>
    </row>
    <row r="32" spans="1:19" ht="18" customHeight="1" x14ac:dyDescent="0.25">
      <c r="A32" s="10">
        <f t="shared" ca="1" si="10"/>
        <v>41824</v>
      </c>
      <c r="B32" s="11" t="s">
        <v>10</v>
      </c>
      <c r="C32" s="11">
        <v>1</v>
      </c>
      <c r="D32" s="11">
        <v>550</v>
      </c>
      <c r="E32" s="11">
        <f t="shared" si="9"/>
        <v>550</v>
      </c>
      <c r="F32" s="11" t="s">
        <v>13</v>
      </c>
      <c r="G32" s="12">
        <v>45</v>
      </c>
      <c r="H32" s="4" t="str">
        <f>IF($F32=$I$2,MAX($H$1:$H31)+1,"")</f>
        <v/>
      </c>
      <c r="K32" s="7" t="str">
        <f t="shared" si="1"/>
        <v/>
      </c>
      <c r="L32" s="8" t="str">
        <f t="shared" si="4"/>
        <v/>
      </c>
      <c r="M32" s="8" t="str">
        <f t="shared" si="5"/>
        <v/>
      </c>
      <c r="N32" s="8" t="str">
        <f t="shared" si="6"/>
        <v/>
      </c>
      <c r="O32" s="8" t="str">
        <f t="shared" si="7"/>
        <v/>
      </c>
      <c r="P32" s="8" t="str">
        <f t="shared" si="8"/>
        <v/>
      </c>
      <c r="R32" s="1" t="str">
        <f>IF(OR($F32="",COUNTIF($F$1:$F32,$F32)&gt;1),"",MAX($R$1:$R31)+1)</f>
        <v/>
      </c>
      <c r="S32" s="1" t="str">
        <f t="shared" si="3"/>
        <v/>
      </c>
    </row>
    <row r="33" spans="1:19" ht="18" customHeight="1" x14ac:dyDescent="0.25">
      <c r="A33" s="10">
        <f t="shared" ca="1" si="10"/>
        <v>41842</v>
      </c>
      <c r="B33" s="11" t="s">
        <v>17</v>
      </c>
      <c r="C33" s="11">
        <v>1</v>
      </c>
      <c r="D33" s="11">
        <v>1250</v>
      </c>
      <c r="E33" s="11">
        <f t="shared" si="9"/>
        <v>1250</v>
      </c>
      <c r="F33" s="11" t="s">
        <v>13</v>
      </c>
      <c r="G33" s="12">
        <v>28</v>
      </c>
      <c r="H33" s="4" t="str">
        <f>IF($F33=$I$2,MAX($H$1:$H32)+1,"")</f>
        <v/>
      </c>
      <c r="K33" s="7" t="str">
        <f t="shared" si="1"/>
        <v/>
      </c>
      <c r="L33" s="8" t="str">
        <f t="shared" si="4"/>
        <v/>
      </c>
      <c r="M33" s="8" t="str">
        <f t="shared" si="5"/>
        <v/>
      </c>
      <c r="N33" s="8" t="str">
        <f t="shared" si="6"/>
        <v/>
      </c>
      <c r="O33" s="8" t="str">
        <f t="shared" si="7"/>
        <v/>
      </c>
      <c r="P33" s="8" t="str">
        <f t="shared" si="8"/>
        <v/>
      </c>
      <c r="R33" s="1" t="str">
        <f>IF(OR($F33="",COUNTIF($F$1:$F33,$F33)&gt;1),"",MAX($R$1:$R32)+1)</f>
        <v/>
      </c>
      <c r="S33" s="1" t="str">
        <f t="shared" si="3"/>
        <v/>
      </c>
    </row>
    <row r="34" spans="1:19" ht="18" customHeight="1" x14ac:dyDescent="0.25">
      <c r="A34" s="10">
        <f t="shared" ca="1" si="10"/>
        <v>41852</v>
      </c>
      <c r="B34" s="11" t="s">
        <v>12</v>
      </c>
      <c r="C34" s="11">
        <v>1</v>
      </c>
      <c r="D34" s="11">
        <v>85</v>
      </c>
      <c r="E34" s="11">
        <f t="shared" si="9"/>
        <v>85</v>
      </c>
      <c r="F34" s="11" t="s">
        <v>8</v>
      </c>
      <c r="G34" s="12">
        <v>8</v>
      </c>
      <c r="H34" s="4" t="str">
        <f>IF($F34=$I$2,MAX($H$1:$H33)+1,"")</f>
        <v/>
      </c>
      <c r="K34" s="7" t="str">
        <f t="shared" si="1"/>
        <v/>
      </c>
      <c r="L34" s="8" t="str">
        <f t="shared" si="4"/>
        <v/>
      </c>
      <c r="M34" s="8" t="str">
        <f t="shared" si="5"/>
        <v/>
      </c>
      <c r="N34" s="8" t="str">
        <f t="shared" si="6"/>
        <v/>
      </c>
      <c r="O34" s="8" t="str">
        <f t="shared" si="7"/>
        <v/>
      </c>
      <c r="P34" s="8" t="str">
        <f t="shared" si="8"/>
        <v/>
      </c>
      <c r="R34" s="1" t="str">
        <f>IF(OR($F34="",COUNTIF($F$1:$F34,$F34)&gt;1),"",MAX($R$1:$R33)+1)</f>
        <v/>
      </c>
      <c r="S34" s="1" t="str">
        <f t="shared" si="3"/>
        <v/>
      </c>
    </row>
    <row r="35" spans="1:19" ht="18" customHeight="1" x14ac:dyDescent="0.25">
      <c r="A35" s="10">
        <f t="shared" ca="1" si="10"/>
        <v>41853</v>
      </c>
      <c r="B35" s="11" t="s">
        <v>15</v>
      </c>
      <c r="C35" s="11">
        <v>2</v>
      </c>
      <c r="D35" s="11">
        <v>220</v>
      </c>
      <c r="E35" s="11">
        <f t="shared" si="9"/>
        <v>440</v>
      </c>
      <c r="F35" s="11" t="s">
        <v>14</v>
      </c>
      <c r="G35" s="12">
        <v>26</v>
      </c>
      <c r="H35" s="4">
        <f>IF($F35=$I$2,MAX($H$1:$H34)+1,"")</f>
        <v>9</v>
      </c>
      <c r="K35" s="7" t="str">
        <f t="shared" si="1"/>
        <v/>
      </c>
      <c r="L35" s="8" t="str">
        <f t="shared" si="4"/>
        <v/>
      </c>
      <c r="M35" s="8" t="str">
        <f t="shared" si="5"/>
        <v/>
      </c>
      <c r="N35" s="8" t="str">
        <f t="shared" si="6"/>
        <v/>
      </c>
      <c r="O35" s="8" t="str">
        <f t="shared" si="7"/>
        <v/>
      </c>
      <c r="P35" s="8" t="str">
        <f t="shared" si="8"/>
        <v/>
      </c>
      <c r="R35" s="1" t="str">
        <f>IF(OR($F35="",COUNTIF($F$1:$F35,$F35)&gt;1),"",MAX($R$1:$R34)+1)</f>
        <v/>
      </c>
      <c r="S35" s="1" t="str">
        <f t="shared" si="3"/>
        <v/>
      </c>
    </row>
    <row r="36" spans="1:19" ht="18" customHeight="1" x14ac:dyDescent="0.25">
      <c r="A36" s="10">
        <f t="shared" ca="1" si="10"/>
        <v>41859</v>
      </c>
      <c r="B36" s="11" t="s">
        <v>18</v>
      </c>
      <c r="C36" s="11">
        <v>4</v>
      </c>
      <c r="D36" s="11">
        <v>185</v>
      </c>
      <c r="E36" s="11">
        <f t="shared" si="9"/>
        <v>740</v>
      </c>
      <c r="F36" s="11" t="s">
        <v>14</v>
      </c>
      <c r="G36" s="12">
        <v>47</v>
      </c>
      <c r="H36" s="4">
        <f>IF($F36=$I$2,MAX($H$1:$H35)+1,"")</f>
        <v>10</v>
      </c>
      <c r="K36" s="7" t="str">
        <f t="shared" si="1"/>
        <v/>
      </c>
      <c r="L36" s="8" t="str">
        <f t="shared" si="4"/>
        <v/>
      </c>
      <c r="M36" s="8" t="str">
        <f t="shared" si="5"/>
        <v/>
      </c>
      <c r="N36" s="8" t="str">
        <f t="shared" si="6"/>
        <v/>
      </c>
      <c r="O36" s="8" t="str">
        <f t="shared" si="7"/>
        <v/>
      </c>
      <c r="P36" s="8" t="str">
        <f t="shared" si="8"/>
        <v/>
      </c>
      <c r="R36" s="1" t="str">
        <f>IF(OR($F36="",COUNTIF($F$1:$F36,$F36)&gt;1),"",MAX($R$1:$R35)+1)</f>
        <v/>
      </c>
      <c r="S36" s="1" t="str">
        <f t="shared" si="3"/>
        <v/>
      </c>
    </row>
    <row r="37" spans="1:19" ht="18" customHeight="1" x14ac:dyDescent="0.25">
      <c r="A37" s="10">
        <f t="shared" ca="1" si="10"/>
        <v>41870</v>
      </c>
      <c r="B37" s="11" t="s">
        <v>17</v>
      </c>
      <c r="C37" s="11">
        <v>1</v>
      </c>
      <c r="D37" s="11">
        <v>1250</v>
      </c>
      <c r="E37" s="11">
        <f t="shared" si="9"/>
        <v>1250</v>
      </c>
      <c r="F37" s="11" t="s">
        <v>14</v>
      </c>
      <c r="G37" s="12">
        <v>46</v>
      </c>
      <c r="H37" s="4">
        <f>IF($F37=$I$2,MAX($H$1:$H36)+1,"")</f>
        <v>11</v>
      </c>
      <c r="K37" s="7" t="str">
        <f t="shared" si="1"/>
        <v/>
      </c>
      <c r="L37" s="8" t="str">
        <f t="shared" si="4"/>
        <v/>
      </c>
      <c r="M37" s="8" t="str">
        <f t="shared" si="5"/>
        <v/>
      </c>
      <c r="N37" s="8" t="str">
        <f t="shared" si="6"/>
        <v/>
      </c>
      <c r="O37" s="8" t="str">
        <f t="shared" si="7"/>
        <v/>
      </c>
      <c r="P37" s="8" t="str">
        <f t="shared" si="8"/>
        <v/>
      </c>
      <c r="R37" s="1" t="str">
        <f>IF(OR($F37="",COUNTIF($F$1:$F37,$F37)&gt;1),"",MAX($R$1:$R36)+1)</f>
        <v/>
      </c>
      <c r="S37" s="1" t="str">
        <f t="shared" si="3"/>
        <v/>
      </c>
    </row>
    <row r="38" spans="1:19" ht="18" customHeight="1" x14ac:dyDescent="0.25">
      <c r="A38" s="10">
        <f t="shared" ca="1" si="10"/>
        <v>41885</v>
      </c>
      <c r="B38" s="11" t="s">
        <v>7</v>
      </c>
      <c r="C38" s="11">
        <v>3</v>
      </c>
      <c r="D38" s="11">
        <v>120</v>
      </c>
      <c r="E38" s="11">
        <f t="shared" si="9"/>
        <v>360</v>
      </c>
      <c r="F38" s="11" t="s">
        <v>14</v>
      </c>
      <c r="G38" s="12">
        <v>18</v>
      </c>
      <c r="H38" s="4">
        <f>IF($F38=$I$2,MAX($H$1:$H37)+1,"")</f>
        <v>12</v>
      </c>
      <c r="K38" s="7" t="str">
        <f t="shared" si="1"/>
        <v/>
      </c>
      <c r="L38" s="8" t="str">
        <f t="shared" si="4"/>
        <v/>
      </c>
      <c r="M38" s="8" t="str">
        <f t="shared" si="5"/>
        <v/>
      </c>
      <c r="N38" s="8" t="str">
        <f t="shared" si="6"/>
        <v/>
      </c>
      <c r="O38" s="8" t="str">
        <f t="shared" si="7"/>
        <v/>
      </c>
      <c r="P38" s="8" t="str">
        <f t="shared" si="8"/>
        <v/>
      </c>
      <c r="R38" s="1" t="str">
        <f>IF(OR($F38="",COUNTIF($F$1:$F38,$F38)&gt;1),"",MAX($R$1:$R37)+1)</f>
        <v/>
      </c>
      <c r="S38" s="1" t="str">
        <f t="shared" si="3"/>
        <v/>
      </c>
    </row>
    <row r="39" spans="1:19" ht="18" customHeight="1" x14ac:dyDescent="0.25">
      <c r="A39" s="10">
        <f t="shared" ref="A39:A43" ca="1" si="11">A38+RANDBETWEEN(1,20)</f>
        <v>41896</v>
      </c>
      <c r="B39" s="11" t="s">
        <v>12</v>
      </c>
      <c r="C39" s="11">
        <v>1</v>
      </c>
      <c r="D39" s="11">
        <v>85</v>
      </c>
      <c r="E39" s="11">
        <f t="shared" ref="E39:E43" si="12">IF(AND(C39&lt;&gt;"",D39&lt;""),C39*D39,"")</f>
        <v>85</v>
      </c>
      <c r="F39" s="11" t="s">
        <v>8</v>
      </c>
      <c r="G39" s="12">
        <v>11</v>
      </c>
      <c r="H39" s="4" t="str">
        <f>IF($F39=$I$2,MAX($H$1:$H38)+1,"")</f>
        <v/>
      </c>
      <c r="K39" s="7" t="str">
        <f t="shared" si="1"/>
        <v/>
      </c>
      <c r="L39" s="8" t="str">
        <f t="shared" si="4"/>
        <v/>
      </c>
      <c r="M39" s="8" t="str">
        <f t="shared" si="5"/>
        <v/>
      </c>
      <c r="N39" s="8" t="str">
        <f t="shared" si="6"/>
        <v/>
      </c>
      <c r="O39" s="8" t="str">
        <f t="shared" si="7"/>
        <v/>
      </c>
      <c r="P39" s="8" t="str">
        <f t="shared" si="8"/>
        <v/>
      </c>
      <c r="R39" s="1" t="str">
        <f>IF(OR($F39="",COUNTIF($F$1:$F39,$F39)&gt;1),"",MAX($R$1:$R38)+1)</f>
        <v/>
      </c>
      <c r="S39" s="1" t="str">
        <f t="shared" si="3"/>
        <v/>
      </c>
    </row>
    <row r="40" spans="1:19" ht="18" customHeight="1" x14ac:dyDescent="0.25">
      <c r="A40" s="10">
        <f t="shared" ca="1" si="11"/>
        <v>41903</v>
      </c>
      <c r="B40" s="11" t="s">
        <v>15</v>
      </c>
      <c r="C40" s="11">
        <v>2</v>
      </c>
      <c r="D40" s="11">
        <v>220</v>
      </c>
      <c r="E40" s="11">
        <f t="shared" si="12"/>
        <v>440</v>
      </c>
      <c r="F40" s="11" t="s">
        <v>20</v>
      </c>
      <c r="G40" s="12">
        <v>20</v>
      </c>
      <c r="H40" s="4" t="str">
        <f>IF($F40=$I$2,MAX($H$1:$H39)+1,"")</f>
        <v/>
      </c>
      <c r="K40" s="7" t="str">
        <f t="shared" si="1"/>
        <v/>
      </c>
      <c r="L40" s="8" t="str">
        <f t="shared" si="4"/>
        <v/>
      </c>
      <c r="M40" s="8" t="str">
        <f t="shared" si="5"/>
        <v/>
      </c>
      <c r="N40" s="8" t="str">
        <f t="shared" si="6"/>
        <v/>
      </c>
      <c r="O40" s="8" t="str">
        <f t="shared" si="7"/>
        <v/>
      </c>
      <c r="P40" s="8" t="str">
        <f t="shared" si="8"/>
        <v/>
      </c>
      <c r="R40" s="1">
        <f>IF(OR($F40="",COUNTIF($F$1:$F40,$F40)&gt;1),"",MAX($R$1:$R39)+1)</f>
        <v>5</v>
      </c>
      <c r="S40" s="1" t="str">
        <f t="shared" si="3"/>
        <v/>
      </c>
    </row>
    <row r="41" spans="1:19" ht="18" customHeight="1" x14ac:dyDescent="0.25">
      <c r="A41" s="10">
        <f t="shared" ca="1" si="11"/>
        <v>41919</v>
      </c>
      <c r="B41" s="11" t="s">
        <v>18</v>
      </c>
      <c r="C41" s="11">
        <v>4</v>
      </c>
      <c r="D41" s="11">
        <v>185</v>
      </c>
      <c r="E41" s="11">
        <f t="shared" si="12"/>
        <v>740</v>
      </c>
      <c r="F41" s="11" t="s">
        <v>14</v>
      </c>
      <c r="G41" s="12">
        <v>34</v>
      </c>
      <c r="H41" s="4">
        <f>IF($F41=$I$2,MAX($H$1:$H40)+1,"")</f>
        <v>13</v>
      </c>
      <c r="K41" s="7" t="str">
        <f t="shared" si="1"/>
        <v/>
      </c>
      <c r="L41" s="8" t="str">
        <f t="shared" si="4"/>
        <v/>
      </c>
      <c r="M41" s="8" t="str">
        <f t="shared" si="5"/>
        <v/>
      </c>
      <c r="N41" s="8" t="str">
        <f t="shared" si="6"/>
        <v/>
      </c>
      <c r="O41" s="8" t="str">
        <f t="shared" si="7"/>
        <v/>
      </c>
      <c r="P41" s="8" t="str">
        <f t="shared" si="8"/>
        <v/>
      </c>
      <c r="R41" s="1" t="str">
        <f>IF(OR($F41="",COUNTIF($F$1:$F41,$F41)&gt;1),"",MAX($R$1:$R40)+1)</f>
        <v/>
      </c>
      <c r="S41" s="1" t="str">
        <f t="shared" si="3"/>
        <v/>
      </c>
    </row>
    <row r="42" spans="1:19" ht="18" customHeight="1" x14ac:dyDescent="0.25">
      <c r="A42" s="10">
        <f t="shared" ca="1" si="11"/>
        <v>41923</v>
      </c>
      <c r="B42" s="11" t="s">
        <v>17</v>
      </c>
      <c r="C42" s="11">
        <v>1</v>
      </c>
      <c r="D42" s="11">
        <v>1250</v>
      </c>
      <c r="E42" s="11">
        <f t="shared" si="12"/>
        <v>1250</v>
      </c>
      <c r="F42" s="11" t="s">
        <v>14</v>
      </c>
      <c r="G42" s="12">
        <v>6</v>
      </c>
      <c r="H42" s="4">
        <f>IF($F42=$I$2,MAX($H$1:$H41)+1,"")</f>
        <v>14</v>
      </c>
      <c r="K42" s="7" t="str">
        <f t="shared" si="1"/>
        <v/>
      </c>
      <c r="L42" s="8" t="str">
        <f t="shared" si="4"/>
        <v/>
      </c>
      <c r="M42" s="8" t="str">
        <f t="shared" si="5"/>
        <v/>
      </c>
      <c r="N42" s="8" t="str">
        <f t="shared" si="6"/>
        <v/>
      </c>
      <c r="O42" s="8" t="str">
        <f t="shared" si="7"/>
        <v/>
      </c>
      <c r="P42" s="8" t="str">
        <f t="shared" si="8"/>
        <v/>
      </c>
      <c r="R42" s="1" t="str">
        <f>IF(OR($F42="",COUNTIF($F$1:$F42,$F42)&gt;1),"",MAX($R$1:$R41)+1)</f>
        <v/>
      </c>
      <c r="S42" s="1" t="str">
        <f t="shared" si="3"/>
        <v/>
      </c>
    </row>
    <row r="43" spans="1:19" ht="18" customHeight="1" x14ac:dyDescent="0.25">
      <c r="A43" s="10">
        <f t="shared" ca="1" si="11"/>
        <v>41926</v>
      </c>
      <c r="B43" s="11" t="s">
        <v>7</v>
      </c>
      <c r="C43" s="11">
        <v>3</v>
      </c>
      <c r="D43" s="11">
        <v>120</v>
      </c>
      <c r="E43" s="11">
        <f t="shared" si="12"/>
        <v>360</v>
      </c>
      <c r="F43" s="11" t="s">
        <v>14</v>
      </c>
      <c r="G43" s="12">
        <v>37</v>
      </c>
      <c r="H43" s="4">
        <f>IF($F43=$I$2,MAX($H$1:$H42)+1,"")</f>
        <v>15</v>
      </c>
      <c r="K43" s="7" t="str">
        <f t="shared" si="1"/>
        <v/>
      </c>
      <c r="L43" s="8" t="str">
        <f t="shared" si="4"/>
        <v/>
      </c>
      <c r="M43" s="8" t="str">
        <f t="shared" si="5"/>
        <v/>
      </c>
      <c r="N43" s="8" t="str">
        <f t="shared" si="6"/>
        <v/>
      </c>
      <c r="O43" s="8" t="str">
        <f t="shared" si="7"/>
        <v/>
      </c>
      <c r="P43" s="8" t="str">
        <f t="shared" si="8"/>
        <v/>
      </c>
      <c r="R43" s="1" t="str">
        <f>IF(OR($F43="",COUNTIF($F$1:$F43,$F43)&gt;1),"",MAX($R$1:$R42)+1)</f>
        <v/>
      </c>
      <c r="S43" s="1" t="str">
        <f t="shared" si="3"/>
        <v/>
      </c>
    </row>
    <row r="44" spans="1:19" ht="18" customHeight="1" x14ac:dyDescent="0.25">
      <c r="A44" s="10">
        <f t="shared" ref="A44:A47" ca="1" si="13">A43+RANDBETWEEN(1,20)</f>
        <v>41946</v>
      </c>
      <c r="B44" s="11" t="s">
        <v>18</v>
      </c>
      <c r="C44" s="11">
        <v>4</v>
      </c>
      <c r="D44" s="11">
        <v>185</v>
      </c>
      <c r="E44" s="11">
        <f t="shared" ref="E44:E47" si="14">IF(AND(C44&lt;&gt;"",D44&lt;""),C44*D44,"")</f>
        <v>740</v>
      </c>
      <c r="F44" s="11" t="s">
        <v>21</v>
      </c>
      <c r="G44" s="12">
        <v>19</v>
      </c>
      <c r="H44" s="4" t="str">
        <f>IF($F44=$I$2,MAX($H$1:$H43)+1,"")</f>
        <v/>
      </c>
      <c r="K44" s="7" t="str">
        <f t="shared" si="1"/>
        <v/>
      </c>
      <c r="L44" s="8" t="str">
        <f t="shared" si="4"/>
        <v/>
      </c>
      <c r="M44" s="8" t="str">
        <f t="shared" si="5"/>
        <v/>
      </c>
      <c r="N44" s="8" t="str">
        <f t="shared" si="6"/>
        <v/>
      </c>
      <c r="O44" s="8" t="str">
        <f t="shared" si="7"/>
        <v/>
      </c>
      <c r="P44" s="8" t="str">
        <f t="shared" si="8"/>
        <v/>
      </c>
      <c r="R44" s="1">
        <f>IF(OR($F44="",COUNTIF($F$1:$F44,$F44)&gt;1),"",MAX($R$1:$R43)+1)</f>
        <v>6</v>
      </c>
      <c r="S44" s="1" t="str">
        <f t="shared" si="3"/>
        <v/>
      </c>
    </row>
    <row r="45" spans="1:19" ht="18" customHeight="1" x14ac:dyDescent="0.25">
      <c r="A45" s="10">
        <f t="shared" ca="1" si="13"/>
        <v>41962</v>
      </c>
      <c r="B45" s="11" t="s">
        <v>17</v>
      </c>
      <c r="C45" s="11">
        <v>1</v>
      </c>
      <c r="D45" s="11">
        <v>1250</v>
      </c>
      <c r="E45" s="11">
        <f t="shared" si="14"/>
        <v>1250</v>
      </c>
      <c r="F45" s="11" t="s">
        <v>22</v>
      </c>
      <c r="G45" s="12">
        <v>34</v>
      </c>
      <c r="H45" s="4" t="str">
        <f>IF($F45=$I$2,MAX($H$1:$H44)+1,"")</f>
        <v/>
      </c>
      <c r="K45" s="7" t="str">
        <f t="shared" si="1"/>
        <v/>
      </c>
      <c r="L45" s="8" t="str">
        <f t="shared" si="4"/>
        <v/>
      </c>
      <c r="M45" s="8" t="str">
        <f t="shared" si="5"/>
        <v/>
      </c>
      <c r="N45" s="8" t="str">
        <f t="shared" si="6"/>
        <v/>
      </c>
      <c r="O45" s="8" t="str">
        <f t="shared" si="7"/>
        <v/>
      </c>
      <c r="P45" s="8" t="str">
        <f t="shared" si="8"/>
        <v/>
      </c>
      <c r="R45" s="1">
        <f>IF(OR($F45="",COUNTIF($F$1:$F45,$F45)&gt;1),"",MAX($R$1:$R44)+1)</f>
        <v>7</v>
      </c>
      <c r="S45" s="1" t="str">
        <f t="shared" si="3"/>
        <v/>
      </c>
    </row>
    <row r="46" spans="1:19" ht="18" customHeight="1" x14ac:dyDescent="0.25">
      <c r="A46" s="10">
        <f t="shared" ca="1" si="13"/>
        <v>41982</v>
      </c>
      <c r="B46" s="11" t="s">
        <v>12</v>
      </c>
      <c r="C46" s="11">
        <v>1</v>
      </c>
      <c r="D46" s="11">
        <v>85</v>
      </c>
      <c r="E46" s="11">
        <f t="shared" si="14"/>
        <v>85</v>
      </c>
      <c r="F46" s="11" t="s">
        <v>23</v>
      </c>
      <c r="G46" s="12">
        <v>13</v>
      </c>
      <c r="H46" s="4" t="str">
        <f>IF($F46=$I$2,MAX($H$1:$H45)+1,"")</f>
        <v/>
      </c>
      <c r="K46" s="7" t="str">
        <f t="shared" si="1"/>
        <v/>
      </c>
      <c r="L46" s="8" t="str">
        <f t="shared" si="4"/>
        <v/>
      </c>
      <c r="M46" s="8" t="str">
        <f t="shared" si="5"/>
        <v/>
      </c>
      <c r="N46" s="8" t="str">
        <f t="shared" si="6"/>
        <v/>
      </c>
      <c r="O46" s="8" t="str">
        <f t="shared" si="7"/>
        <v/>
      </c>
      <c r="P46" s="8" t="str">
        <f t="shared" si="8"/>
        <v/>
      </c>
      <c r="R46" s="1">
        <f>IF(OR($F46="",COUNTIF($F$1:$F46,$F46)&gt;1),"",MAX($R$1:$R45)+1)</f>
        <v>8</v>
      </c>
      <c r="S46" s="1" t="str">
        <f t="shared" si="3"/>
        <v/>
      </c>
    </row>
    <row r="47" spans="1:19" ht="18" customHeight="1" x14ac:dyDescent="0.25">
      <c r="A47" s="10">
        <f t="shared" ca="1" si="13"/>
        <v>41990</v>
      </c>
      <c r="B47" s="11" t="s">
        <v>15</v>
      </c>
      <c r="C47" s="11">
        <v>2</v>
      </c>
      <c r="D47" s="11">
        <v>220</v>
      </c>
      <c r="E47" s="11">
        <f t="shared" si="14"/>
        <v>440</v>
      </c>
      <c r="F47" s="11" t="s">
        <v>24</v>
      </c>
      <c r="G47" s="12">
        <v>18</v>
      </c>
      <c r="H47" s="4" t="str">
        <f>IF($F47=$I$2,MAX($H$1:$H46)+1,"")</f>
        <v/>
      </c>
      <c r="K47" s="7" t="str">
        <f t="shared" si="1"/>
        <v/>
      </c>
      <c r="L47" s="8" t="str">
        <f t="shared" si="4"/>
        <v/>
      </c>
      <c r="M47" s="8" t="str">
        <f t="shared" si="5"/>
        <v/>
      </c>
      <c r="N47" s="8" t="str">
        <f t="shared" si="6"/>
        <v/>
      </c>
      <c r="O47" s="8" t="str">
        <f t="shared" si="7"/>
        <v/>
      </c>
      <c r="P47" s="8" t="str">
        <f t="shared" si="8"/>
        <v/>
      </c>
      <c r="R47" s="1">
        <f>IF(OR($F47="",COUNTIF($F$1:$F47,$F47)&gt;1),"",MAX($R$1:$R46)+1)</f>
        <v>9</v>
      </c>
      <c r="S47" s="1" t="str">
        <f t="shared" si="3"/>
        <v/>
      </c>
    </row>
    <row r="48" spans="1:19" ht="18" customHeight="1" x14ac:dyDescent="0.25">
      <c r="A48" s="11"/>
      <c r="B48" s="11"/>
      <c r="C48" s="11"/>
      <c r="D48" s="11"/>
      <c r="E48" s="11" t="str">
        <f t="shared" si="0"/>
        <v/>
      </c>
      <c r="F48" s="11"/>
      <c r="G48" s="12">
        <v>29</v>
      </c>
      <c r="H48" s="4" t="str">
        <f>IF($F48=$I$2,MAX($H$1:$H47)+1,"")</f>
        <v/>
      </c>
      <c r="K48" s="7" t="str">
        <f t="shared" si="1"/>
        <v/>
      </c>
      <c r="L48" s="8" t="str">
        <f t="shared" si="4"/>
        <v/>
      </c>
      <c r="M48" s="8" t="str">
        <f t="shared" si="5"/>
        <v/>
      </c>
      <c r="N48" s="8" t="str">
        <f t="shared" si="6"/>
        <v/>
      </c>
      <c r="O48" s="8" t="str">
        <f t="shared" si="7"/>
        <v/>
      </c>
      <c r="P48" s="8" t="str">
        <f t="shared" si="8"/>
        <v/>
      </c>
      <c r="R48" s="1" t="str">
        <f>IF(OR($F48="",COUNTIF($F$1:$F48,$F48)&gt;1),"",MAX($R$1:$R47)+1)</f>
        <v/>
      </c>
      <c r="S48" s="1" t="str">
        <f t="shared" si="3"/>
        <v/>
      </c>
    </row>
    <row r="49" spans="1:19" ht="18" customHeight="1" x14ac:dyDescent="0.25">
      <c r="A49" s="11"/>
      <c r="B49" s="11"/>
      <c r="C49" s="11"/>
      <c r="D49" s="11"/>
      <c r="E49" s="11" t="str">
        <f t="shared" si="0"/>
        <v/>
      </c>
      <c r="F49" s="11"/>
      <c r="G49" s="12" t="s">
        <v>25</v>
      </c>
      <c r="H49" s="4" t="str">
        <f>IF($F49=$I$2,MAX($H$1:$H48)+1,"")</f>
        <v/>
      </c>
      <c r="K49" s="7" t="str">
        <f t="shared" si="1"/>
        <v/>
      </c>
      <c r="L49" s="8" t="str">
        <f t="shared" si="4"/>
        <v/>
      </c>
      <c r="M49" s="8" t="str">
        <f t="shared" si="5"/>
        <v/>
      </c>
      <c r="N49" s="8" t="str">
        <f t="shared" si="6"/>
        <v/>
      </c>
      <c r="O49" s="8" t="str">
        <f t="shared" si="7"/>
        <v/>
      </c>
      <c r="P49" s="8" t="str">
        <f t="shared" si="8"/>
        <v/>
      </c>
      <c r="R49" s="1" t="str">
        <f>IF(OR($F49="",COUNTIF($F$1:$F49,$F49)&gt;1),"",MAX($R$1:$R48)+1)</f>
        <v/>
      </c>
      <c r="S49" s="1" t="str">
        <f t="shared" si="3"/>
        <v/>
      </c>
    </row>
    <row r="50" spans="1:19" ht="18" customHeight="1" x14ac:dyDescent="0.25">
      <c r="A50" s="11"/>
      <c r="B50" s="11"/>
      <c r="C50" s="11"/>
      <c r="D50" s="11"/>
      <c r="E50" s="11" t="str">
        <f t="shared" si="0"/>
        <v/>
      </c>
      <c r="F50" s="11"/>
      <c r="G50" s="12" t="s">
        <v>25</v>
      </c>
      <c r="H50" s="4" t="str">
        <f>IF($F50=$I$2,MAX($H$1:$H49)+1,"")</f>
        <v/>
      </c>
      <c r="K50" s="7" t="str">
        <f t="shared" si="1"/>
        <v/>
      </c>
      <c r="L50" s="8" t="str">
        <f t="shared" si="4"/>
        <v/>
      </c>
      <c r="M50" s="8" t="str">
        <f t="shared" si="5"/>
        <v/>
      </c>
      <c r="N50" s="8" t="str">
        <f t="shared" si="6"/>
        <v/>
      </c>
      <c r="O50" s="8" t="str">
        <f t="shared" si="7"/>
        <v/>
      </c>
      <c r="P50" s="8" t="str">
        <f t="shared" si="8"/>
        <v/>
      </c>
      <c r="R50" s="1" t="str">
        <f>IF(OR($F50="",COUNTIF($F$1:$F50,$F50)&gt;1),"",MAX($R$1:$R49)+1)</f>
        <v/>
      </c>
      <c r="S50" s="1" t="str">
        <f t="shared" si="3"/>
        <v/>
      </c>
    </row>
    <row r="51" spans="1:19" ht="18" customHeight="1" x14ac:dyDescent="0.25">
      <c r="A51" s="11"/>
      <c r="B51" s="11"/>
      <c r="C51" s="11"/>
      <c r="D51" s="11"/>
      <c r="E51" s="11" t="str">
        <f t="shared" si="0"/>
        <v/>
      </c>
      <c r="F51" s="11"/>
      <c r="G51" s="12" t="s">
        <v>25</v>
      </c>
      <c r="H51" s="4" t="str">
        <f>IF($F51=$I$2,MAX($H$1:$H50)+1,"")</f>
        <v/>
      </c>
      <c r="K51" s="7" t="str">
        <f t="shared" si="1"/>
        <v/>
      </c>
      <c r="L51" s="8" t="str">
        <f t="shared" si="4"/>
        <v/>
      </c>
      <c r="M51" s="8" t="str">
        <f t="shared" si="5"/>
        <v/>
      </c>
      <c r="N51" s="8" t="str">
        <f t="shared" si="6"/>
        <v/>
      </c>
      <c r="O51" s="8" t="str">
        <f t="shared" si="7"/>
        <v/>
      </c>
      <c r="P51" s="8" t="str">
        <f t="shared" si="8"/>
        <v/>
      </c>
      <c r="R51" s="1" t="str">
        <f>IF(OR($F51="",COUNTIF($F$1:$F51,$F51)&gt;1),"",MAX($R$1:$R50)+1)</f>
        <v/>
      </c>
      <c r="S51" s="1" t="str">
        <f t="shared" si="3"/>
        <v/>
      </c>
    </row>
    <row r="52" spans="1:19" ht="18" customHeight="1" x14ac:dyDescent="0.25">
      <c r="A52" s="11"/>
      <c r="B52" s="11"/>
      <c r="C52" s="11"/>
      <c r="D52" s="11"/>
      <c r="E52" s="11" t="str">
        <f t="shared" si="0"/>
        <v/>
      </c>
      <c r="F52" s="11"/>
      <c r="G52" s="12" t="s">
        <v>25</v>
      </c>
      <c r="H52" s="4" t="str">
        <f>IF($F52=$I$2,MAX($H$1:$H51)+1,"")</f>
        <v/>
      </c>
      <c r="K52" s="7" t="str">
        <f t="shared" si="1"/>
        <v/>
      </c>
      <c r="L52" s="8" t="str">
        <f t="shared" si="4"/>
        <v/>
      </c>
      <c r="M52" s="8" t="str">
        <f t="shared" si="5"/>
        <v/>
      </c>
      <c r="N52" s="8" t="str">
        <f t="shared" si="6"/>
        <v/>
      </c>
      <c r="O52" s="8" t="str">
        <f t="shared" si="7"/>
        <v/>
      </c>
      <c r="P52" s="8" t="str">
        <f t="shared" si="8"/>
        <v/>
      </c>
      <c r="R52" s="1" t="str">
        <f>IF(OR($F52="",COUNTIF($F$1:$F52,$F52)&gt;1),"",MAX($R$1:$R51)+1)</f>
        <v/>
      </c>
      <c r="S52" s="1" t="str">
        <f t="shared" si="3"/>
        <v/>
      </c>
    </row>
    <row r="53" spans="1:19" ht="18" customHeight="1" x14ac:dyDescent="0.25">
      <c r="A53" s="11"/>
      <c r="B53" s="11"/>
      <c r="C53" s="11"/>
      <c r="D53" s="11"/>
      <c r="E53" s="11" t="str">
        <f t="shared" si="0"/>
        <v/>
      </c>
      <c r="F53" s="11"/>
      <c r="G53" s="12" t="s">
        <v>25</v>
      </c>
      <c r="H53" s="4" t="str">
        <f>IF($F53=$I$2,MAX($H$1:$H52)+1,"")</f>
        <v/>
      </c>
      <c r="K53" s="7" t="str">
        <f t="shared" si="1"/>
        <v/>
      </c>
      <c r="L53" s="8" t="str">
        <f t="shared" si="4"/>
        <v/>
      </c>
      <c r="M53" s="8" t="str">
        <f t="shared" si="5"/>
        <v/>
      </c>
      <c r="N53" s="8" t="str">
        <f t="shared" si="6"/>
        <v/>
      </c>
      <c r="O53" s="8" t="str">
        <f t="shared" si="7"/>
        <v/>
      </c>
      <c r="P53" s="8" t="str">
        <f t="shared" si="8"/>
        <v/>
      </c>
      <c r="R53" s="1" t="str">
        <f>IF(OR($F53="",COUNTIF($F$1:$F53,$F53)&gt;1),"",MAX($R$1:$R52)+1)</f>
        <v/>
      </c>
      <c r="S53" s="1" t="str">
        <f t="shared" si="3"/>
        <v/>
      </c>
    </row>
    <row r="54" spans="1:19" ht="18" customHeight="1" x14ac:dyDescent="0.25">
      <c r="A54" s="11"/>
      <c r="B54" s="11"/>
      <c r="C54" s="11"/>
      <c r="D54" s="11"/>
      <c r="E54" s="11" t="str">
        <f t="shared" si="0"/>
        <v/>
      </c>
      <c r="F54" s="11"/>
      <c r="G54" s="12" t="s">
        <v>25</v>
      </c>
      <c r="H54" s="4" t="str">
        <f>IF($F54=$I$2,MAX($H$1:$H53)+1,"")</f>
        <v/>
      </c>
      <c r="K54" s="7" t="str">
        <f t="shared" si="1"/>
        <v/>
      </c>
      <c r="L54" s="8" t="str">
        <f t="shared" si="4"/>
        <v/>
      </c>
      <c r="M54" s="8" t="str">
        <f t="shared" si="5"/>
        <v/>
      </c>
      <c r="N54" s="8" t="str">
        <f t="shared" si="6"/>
        <v/>
      </c>
      <c r="O54" s="8" t="str">
        <f t="shared" si="7"/>
        <v/>
      </c>
      <c r="P54" s="8" t="str">
        <f t="shared" si="8"/>
        <v/>
      </c>
      <c r="R54" s="1" t="str">
        <f>IF(OR($F54="",COUNTIF($F$1:$F54,$F54)&gt;1),"",MAX($R$1:$R53)+1)</f>
        <v/>
      </c>
      <c r="S54" s="1" t="str">
        <f t="shared" si="3"/>
        <v/>
      </c>
    </row>
    <row r="55" spans="1:19" ht="18" customHeight="1" x14ac:dyDescent="0.25">
      <c r="A55" s="11"/>
      <c r="B55" s="11"/>
      <c r="C55" s="11"/>
      <c r="D55" s="11"/>
      <c r="E55" s="11" t="str">
        <f t="shared" si="0"/>
        <v/>
      </c>
      <c r="F55" s="11"/>
      <c r="G55" s="12" t="s">
        <v>25</v>
      </c>
      <c r="H55" s="4" t="str">
        <f>IF($F55=$I$2,MAX($H$1:$H54)+1,"")</f>
        <v/>
      </c>
      <c r="K55" s="7" t="str">
        <f t="shared" si="1"/>
        <v/>
      </c>
      <c r="L55" s="8" t="str">
        <f t="shared" si="4"/>
        <v/>
      </c>
      <c r="M55" s="8" t="str">
        <f t="shared" si="5"/>
        <v/>
      </c>
      <c r="N55" s="8" t="str">
        <f t="shared" si="6"/>
        <v/>
      </c>
      <c r="O55" s="8" t="str">
        <f t="shared" si="7"/>
        <v/>
      </c>
      <c r="P55" s="8" t="str">
        <f t="shared" si="8"/>
        <v/>
      </c>
      <c r="R55" s="1" t="str">
        <f>IF(OR($F55="",COUNTIF($F$1:$F55,$F55)&gt;1),"",MAX($R$1:$R54)+1)</f>
        <v/>
      </c>
      <c r="S55" s="1" t="str">
        <f t="shared" si="3"/>
        <v/>
      </c>
    </row>
    <row r="56" spans="1:19" ht="18" customHeight="1" x14ac:dyDescent="0.25">
      <c r="A56" s="11"/>
      <c r="B56" s="11"/>
      <c r="C56" s="11"/>
      <c r="D56" s="11"/>
      <c r="E56" s="11" t="str">
        <f t="shared" si="0"/>
        <v/>
      </c>
      <c r="F56" s="11"/>
      <c r="G56" s="12" t="s">
        <v>25</v>
      </c>
      <c r="H56" s="4" t="str">
        <f>IF($F56=$I$2,MAX($H$1:$H55)+1,"")</f>
        <v/>
      </c>
      <c r="K56" s="7" t="str">
        <f t="shared" si="1"/>
        <v/>
      </c>
      <c r="L56" s="8" t="str">
        <f t="shared" si="4"/>
        <v/>
      </c>
      <c r="M56" s="8" t="str">
        <f t="shared" si="5"/>
        <v/>
      </c>
      <c r="N56" s="8" t="str">
        <f t="shared" si="6"/>
        <v/>
      </c>
      <c r="O56" s="8" t="str">
        <f t="shared" si="7"/>
        <v/>
      </c>
      <c r="P56" s="8" t="str">
        <f t="shared" si="8"/>
        <v/>
      </c>
      <c r="R56" s="1" t="str">
        <f>IF(OR($F56="",COUNTIF($F$1:$F56,$F56)&gt;1),"",MAX($R$1:$R55)+1)</f>
        <v/>
      </c>
      <c r="S56" s="1" t="str">
        <f t="shared" si="3"/>
        <v/>
      </c>
    </row>
    <row r="57" spans="1:19" ht="18" customHeight="1" x14ac:dyDescent="0.25">
      <c r="A57" s="11"/>
      <c r="B57" s="11"/>
      <c r="C57" s="11"/>
      <c r="D57" s="11"/>
      <c r="E57" s="11" t="str">
        <f t="shared" si="0"/>
        <v/>
      </c>
      <c r="F57" s="11"/>
      <c r="G57" s="12" t="s">
        <v>25</v>
      </c>
      <c r="H57" s="4" t="str">
        <f>IF($F57=$I$2,MAX($H$1:$H56)+1,"")</f>
        <v/>
      </c>
      <c r="K57" s="7" t="str">
        <f t="shared" si="1"/>
        <v/>
      </c>
      <c r="L57" s="8" t="str">
        <f t="shared" si="4"/>
        <v/>
      </c>
      <c r="M57" s="8" t="str">
        <f t="shared" si="5"/>
        <v/>
      </c>
      <c r="N57" s="8" t="str">
        <f t="shared" si="6"/>
        <v/>
      </c>
      <c r="O57" s="8" t="str">
        <f t="shared" si="7"/>
        <v/>
      </c>
      <c r="P57" s="8" t="str">
        <f t="shared" si="8"/>
        <v/>
      </c>
      <c r="R57" s="1" t="str">
        <f>IF(OR($F57="",COUNTIF($F$1:$F57,$F57)&gt;1),"",MAX($R$1:$R56)+1)</f>
        <v/>
      </c>
      <c r="S57" s="1" t="str">
        <f t="shared" si="3"/>
        <v/>
      </c>
    </row>
    <row r="58" spans="1:19" ht="18" customHeight="1" x14ac:dyDescent="0.25">
      <c r="A58" s="11"/>
      <c r="B58" s="11"/>
      <c r="C58" s="11"/>
      <c r="D58" s="11"/>
      <c r="E58" s="11" t="str">
        <f t="shared" si="0"/>
        <v/>
      </c>
      <c r="F58" s="11"/>
      <c r="G58" s="12" t="s">
        <v>25</v>
      </c>
      <c r="H58" s="4" t="str">
        <f>IF($F58=$I$2,MAX($H$1:$H57)+1,"")</f>
        <v/>
      </c>
      <c r="K58" s="7" t="str">
        <f t="shared" si="1"/>
        <v/>
      </c>
      <c r="L58" s="8" t="str">
        <f t="shared" si="4"/>
        <v/>
      </c>
      <c r="M58" s="8" t="str">
        <f t="shared" si="5"/>
        <v/>
      </c>
      <c r="N58" s="8" t="str">
        <f t="shared" si="6"/>
        <v/>
      </c>
      <c r="O58" s="8" t="str">
        <f t="shared" si="7"/>
        <v/>
      </c>
      <c r="P58" s="8" t="str">
        <f t="shared" si="8"/>
        <v/>
      </c>
      <c r="R58" s="1" t="str">
        <f>IF(OR($F58="",COUNTIF($F$1:$F58,$F58)&gt;1),"",MAX($R$1:$R57)+1)</f>
        <v/>
      </c>
      <c r="S58" s="1" t="str">
        <f t="shared" si="3"/>
        <v/>
      </c>
    </row>
    <row r="59" spans="1:19" ht="18" customHeight="1" x14ac:dyDescent="0.25">
      <c r="A59" s="11"/>
      <c r="B59" s="11"/>
      <c r="C59" s="11"/>
      <c r="D59" s="11"/>
      <c r="E59" s="11" t="str">
        <f t="shared" si="0"/>
        <v/>
      </c>
      <c r="F59" s="11"/>
      <c r="G59" s="12" t="s">
        <v>25</v>
      </c>
      <c r="H59" s="4" t="str">
        <f>IF($F59=$I$2,MAX($H$1:$H58)+1,"")</f>
        <v/>
      </c>
      <c r="K59" s="7" t="str">
        <f t="shared" si="1"/>
        <v/>
      </c>
      <c r="L59" s="8" t="str">
        <f t="shared" si="4"/>
        <v/>
      </c>
      <c r="M59" s="8" t="str">
        <f t="shared" si="5"/>
        <v/>
      </c>
      <c r="N59" s="8" t="str">
        <f t="shared" si="6"/>
        <v/>
      </c>
      <c r="O59" s="8" t="str">
        <f t="shared" si="7"/>
        <v/>
      </c>
      <c r="P59" s="8" t="str">
        <f t="shared" si="8"/>
        <v/>
      </c>
      <c r="R59" s="1" t="str">
        <f>IF(OR($F59="",COUNTIF($F$1:$F59,$F59)&gt;1),"",MAX($R$1:$R58)+1)</f>
        <v/>
      </c>
      <c r="S59" s="1" t="str">
        <f t="shared" si="3"/>
        <v/>
      </c>
    </row>
    <row r="60" spans="1:19" ht="18" customHeight="1" x14ac:dyDescent="0.25">
      <c r="A60" s="11"/>
      <c r="B60" s="11"/>
      <c r="C60" s="11"/>
      <c r="D60" s="11"/>
      <c r="E60" s="11" t="str">
        <f t="shared" si="0"/>
        <v/>
      </c>
      <c r="F60" s="11"/>
      <c r="G60" s="12" t="s">
        <v>25</v>
      </c>
      <c r="H60" s="4" t="str">
        <f>IF($F60=$I$2,MAX($H$1:$H59)+1,"")</f>
        <v/>
      </c>
      <c r="K60" s="7" t="str">
        <f t="shared" si="1"/>
        <v/>
      </c>
      <c r="L60" s="8" t="str">
        <f t="shared" si="4"/>
        <v/>
      </c>
      <c r="M60" s="8" t="str">
        <f t="shared" si="5"/>
        <v/>
      </c>
      <c r="N60" s="8" t="str">
        <f t="shared" si="6"/>
        <v/>
      </c>
      <c r="O60" s="8" t="str">
        <f t="shared" si="7"/>
        <v/>
      </c>
      <c r="P60" s="8" t="str">
        <f t="shared" si="8"/>
        <v/>
      </c>
      <c r="R60" s="1" t="str">
        <f>IF(OR($F60="",COUNTIF($F$1:$F60,$F60)&gt;1),"",MAX($R$1:$R59)+1)</f>
        <v/>
      </c>
      <c r="S60" s="1" t="str">
        <f t="shared" si="3"/>
        <v/>
      </c>
    </row>
    <row r="61" spans="1:19" ht="18" customHeight="1" x14ac:dyDescent="0.25">
      <c r="A61" s="11"/>
      <c r="B61" s="11"/>
      <c r="C61" s="11"/>
      <c r="D61" s="11"/>
      <c r="E61" s="11" t="str">
        <f t="shared" si="0"/>
        <v/>
      </c>
      <c r="F61" s="11"/>
      <c r="G61" s="12" t="s">
        <v>25</v>
      </c>
      <c r="H61" s="4" t="str">
        <f>IF($F61=$I$2,MAX($H$1:$H60)+1,"")</f>
        <v/>
      </c>
      <c r="K61" s="7" t="str">
        <f t="shared" si="1"/>
        <v/>
      </c>
      <c r="L61" s="8" t="str">
        <f t="shared" si="4"/>
        <v/>
      </c>
      <c r="M61" s="8" t="str">
        <f t="shared" si="5"/>
        <v/>
      </c>
      <c r="N61" s="8" t="str">
        <f t="shared" si="6"/>
        <v/>
      </c>
      <c r="O61" s="8" t="str">
        <f t="shared" si="7"/>
        <v/>
      </c>
      <c r="P61" s="8" t="str">
        <f t="shared" si="8"/>
        <v/>
      </c>
      <c r="R61" s="1" t="str">
        <f>IF(OR($F61="",COUNTIF($F$1:$F61,$F61)&gt;1),"",MAX($R$1:$R60)+1)</f>
        <v/>
      </c>
      <c r="S61" s="1" t="str">
        <f t="shared" si="3"/>
        <v/>
      </c>
    </row>
    <row r="62" spans="1:19" ht="18" customHeight="1" x14ac:dyDescent="0.25">
      <c r="A62" s="11"/>
      <c r="B62" s="11"/>
      <c r="C62" s="11"/>
      <c r="D62" s="11"/>
      <c r="E62" s="11" t="str">
        <f t="shared" si="0"/>
        <v/>
      </c>
      <c r="F62" s="11"/>
      <c r="G62" s="12" t="s">
        <v>25</v>
      </c>
      <c r="H62" s="4" t="str">
        <f>IF($F62=$I$2,MAX($H$1:$H61)+1,"")</f>
        <v/>
      </c>
      <c r="K62" s="7" t="str">
        <f t="shared" si="1"/>
        <v/>
      </c>
      <c r="L62" s="8" t="str">
        <f t="shared" si="4"/>
        <v/>
      </c>
      <c r="M62" s="8" t="str">
        <f t="shared" si="5"/>
        <v/>
      </c>
      <c r="N62" s="8" t="str">
        <f t="shared" si="6"/>
        <v/>
      </c>
      <c r="O62" s="8" t="str">
        <f t="shared" si="7"/>
        <v/>
      </c>
      <c r="P62" s="8" t="str">
        <f t="shared" si="8"/>
        <v/>
      </c>
      <c r="R62" s="1" t="str">
        <f>IF(OR($F62="",COUNTIF($F$1:$F62,$F62)&gt;1),"",MAX($R$1:$R61)+1)</f>
        <v/>
      </c>
      <c r="S62" s="1" t="str">
        <f t="shared" si="3"/>
        <v/>
      </c>
    </row>
    <row r="63" spans="1:19" ht="18" customHeight="1" x14ac:dyDescent="0.25">
      <c r="A63" s="11"/>
      <c r="B63" s="11"/>
      <c r="C63" s="11"/>
      <c r="D63" s="11"/>
      <c r="E63" s="11" t="str">
        <f t="shared" si="0"/>
        <v/>
      </c>
      <c r="F63" s="11"/>
      <c r="G63" s="12" t="s">
        <v>25</v>
      </c>
      <c r="H63" s="4" t="str">
        <f>IF($F63=$I$2,MAX($H$1:$H62)+1,"")</f>
        <v/>
      </c>
      <c r="K63" s="7" t="str">
        <f t="shared" si="1"/>
        <v/>
      </c>
      <c r="L63" s="8" t="str">
        <f t="shared" si="4"/>
        <v/>
      </c>
      <c r="M63" s="8" t="str">
        <f t="shared" si="5"/>
        <v/>
      </c>
      <c r="N63" s="8" t="str">
        <f t="shared" si="6"/>
        <v/>
      </c>
      <c r="O63" s="8" t="str">
        <f t="shared" si="7"/>
        <v/>
      </c>
      <c r="P63" s="8" t="str">
        <f t="shared" si="8"/>
        <v/>
      </c>
      <c r="R63" s="1" t="str">
        <f>IF(OR($F63="",COUNTIF($F$1:$F63,$F63)&gt;1),"",MAX($R$1:$R62)+1)</f>
        <v/>
      </c>
      <c r="S63" s="1" t="str">
        <f t="shared" si="3"/>
        <v/>
      </c>
    </row>
    <row r="64" spans="1:19" ht="18" customHeight="1" x14ac:dyDescent="0.25">
      <c r="A64" s="11"/>
      <c r="B64" s="11"/>
      <c r="C64" s="11"/>
      <c r="D64" s="11"/>
      <c r="E64" s="11" t="str">
        <f t="shared" si="0"/>
        <v/>
      </c>
      <c r="F64" s="11"/>
      <c r="G64" s="12" t="s">
        <v>25</v>
      </c>
      <c r="H64" s="4" t="str">
        <f>IF($F64=$I$2,MAX($H$1:$H63)+1,"")</f>
        <v/>
      </c>
      <c r="K64" s="7" t="str">
        <f t="shared" si="1"/>
        <v/>
      </c>
      <c r="L64" s="8" t="str">
        <f t="shared" si="4"/>
        <v/>
      </c>
      <c r="M64" s="8" t="str">
        <f t="shared" si="5"/>
        <v/>
      </c>
      <c r="N64" s="8" t="str">
        <f t="shared" si="6"/>
        <v/>
      </c>
      <c r="O64" s="8" t="str">
        <f t="shared" si="7"/>
        <v/>
      </c>
      <c r="P64" s="8" t="str">
        <f t="shared" si="8"/>
        <v/>
      </c>
      <c r="R64" s="1" t="str">
        <f>IF(OR($F64="",COUNTIF($F$1:$F64,$F64)&gt;1),"",MAX($R$1:$R63)+1)</f>
        <v/>
      </c>
      <c r="S64" s="1" t="str">
        <f t="shared" si="3"/>
        <v/>
      </c>
    </row>
    <row r="65" spans="1:19" ht="18" customHeight="1" x14ac:dyDescent="0.25">
      <c r="A65" s="11"/>
      <c r="B65" s="11"/>
      <c r="C65" s="11"/>
      <c r="D65" s="11"/>
      <c r="E65" s="11" t="str">
        <f t="shared" si="0"/>
        <v/>
      </c>
      <c r="F65" s="11"/>
      <c r="G65" s="12" t="s">
        <v>25</v>
      </c>
      <c r="H65" s="4" t="str">
        <f>IF($F65=$I$2,MAX($H$1:$H64)+1,"")</f>
        <v/>
      </c>
      <c r="K65" s="7" t="str">
        <f t="shared" si="1"/>
        <v/>
      </c>
      <c r="L65" s="8" t="str">
        <f t="shared" si="4"/>
        <v/>
      </c>
      <c r="M65" s="8" t="str">
        <f t="shared" si="5"/>
        <v/>
      </c>
      <c r="N65" s="8" t="str">
        <f t="shared" si="6"/>
        <v/>
      </c>
      <c r="O65" s="8" t="str">
        <f t="shared" si="7"/>
        <v/>
      </c>
      <c r="P65" s="8" t="str">
        <f t="shared" si="8"/>
        <v/>
      </c>
      <c r="R65" s="1" t="str">
        <f>IF(OR($F65="",COUNTIF($F$1:$F65,$F65)&gt;1),"",MAX($R$1:$R64)+1)</f>
        <v/>
      </c>
      <c r="S65" s="1" t="str">
        <f t="shared" si="3"/>
        <v/>
      </c>
    </row>
    <row r="66" spans="1:19" ht="18" customHeight="1" x14ac:dyDescent="0.25">
      <c r="A66" s="11"/>
      <c r="B66" s="11"/>
      <c r="C66" s="11"/>
      <c r="D66" s="11"/>
      <c r="E66" s="11" t="str">
        <f t="shared" si="0"/>
        <v/>
      </c>
      <c r="F66" s="11"/>
      <c r="G66" s="12" t="s">
        <v>25</v>
      </c>
      <c r="H66" s="4" t="str">
        <f>IF($F66=$I$2,MAX($H$1:$H65)+1,"")</f>
        <v/>
      </c>
      <c r="K66" s="7" t="str">
        <f t="shared" si="1"/>
        <v/>
      </c>
      <c r="L66" s="8" t="str">
        <f t="shared" si="4"/>
        <v/>
      </c>
      <c r="M66" s="8" t="str">
        <f t="shared" si="5"/>
        <v/>
      </c>
      <c r="N66" s="8" t="str">
        <f t="shared" si="6"/>
        <v/>
      </c>
      <c r="O66" s="8" t="str">
        <f t="shared" si="7"/>
        <v/>
      </c>
      <c r="P66" s="8" t="str">
        <f t="shared" si="8"/>
        <v/>
      </c>
      <c r="R66" s="1" t="str">
        <f>IF(OR($F66="",COUNTIF($F$1:$F66,$F66)&gt;1),"",MAX($R$1:$R65)+1)</f>
        <v/>
      </c>
      <c r="S66" s="1" t="str">
        <f t="shared" si="3"/>
        <v/>
      </c>
    </row>
    <row r="67" spans="1:19" ht="18" customHeight="1" x14ac:dyDescent="0.25">
      <c r="A67" s="11"/>
      <c r="B67" s="11"/>
      <c r="C67" s="11"/>
      <c r="D67" s="11"/>
      <c r="E67" s="11" t="str">
        <f t="shared" ref="E67:E130" si="15">IF(AND(C67&lt;&gt;"",D67&lt;""),C67*D67,"")</f>
        <v/>
      </c>
      <c r="F67" s="11"/>
      <c r="G67" s="12" t="s">
        <v>25</v>
      </c>
      <c r="H67" s="4" t="str">
        <f>IF($F67=$I$2,MAX($H$1:$H66)+1,"")</f>
        <v/>
      </c>
      <c r="K67" s="7" t="str">
        <f t="shared" ref="K67:K130" si="16">IF(ROW($A65)&gt;$I$4,"",INDEX($A:$A,MATCH(ROW($A65),$H:$H,0)))</f>
        <v/>
      </c>
      <c r="L67" s="8" t="str">
        <f t="shared" si="4"/>
        <v/>
      </c>
      <c r="M67" s="8" t="str">
        <f t="shared" si="5"/>
        <v/>
      </c>
      <c r="N67" s="8" t="str">
        <f t="shared" si="6"/>
        <v/>
      </c>
      <c r="O67" s="8" t="str">
        <f t="shared" si="7"/>
        <v/>
      </c>
      <c r="P67" s="8" t="str">
        <f t="shared" si="8"/>
        <v/>
      </c>
      <c r="R67" s="1" t="str">
        <f>IF(OR($F67="",COUNTIF($F$1:$F67,$F67)&gt;1),"",MAX($R$1:$R66)+1)</f>
        <v/>
      </c>
      <c r="S67" s="1" t="str">
        <f t="shared" ref="S67:S130" si="17">IF(ROW($A66)&lt;=MAX($R:$R),INDEX($F:$F,MATCH(ROW($A66),$R:$R,0)),"")</f>
        <v/>
      </c>
    </row>
    <row r="68" spans="1:19" ht="18" customHeight="1" x14ac:dyDescent="0.25">
      <c r="A68" s="11"/>
      <c r="B68" s="11"/>
      <c r="C68" s="11"/>
      <c r="D68" s="11"/>
      <c r="E68" s="11" t="str">
        <f t="shared" si="15"/>
        <v/>
      </c>
      <c r="F68" s="11"/>
      <c r="G68" s="12" t="s">
        <v>25</v>
      </c>
      <c r="H68" s="4" t="str">
        <f>IF($F68=$I$2,MAX($H$1:$H67)+1,"")</f>
        <v/>
      </c>
      <c r="K68" s="7" t="str">
        <f t="shared" si="16"/>
        <v/>
      </c>
      <c r="L68" s="8" t="str">
        <f t="shared" ref="L68:L131" si="18">IFERROR(INDEX(B:B,MATCH(ROW($A66),$H:$H,0)),"")</f>
        <v/>
      </c>
      <c r="M68" s="8" t="str">
        <f t="shared" ref="M68:M131" si="19">IFERROR(INDEX(C:C,MATCH(ROW($A66),$H:$H,0)),"")</f>
        <v/>
      </c>
      <c r="N68" s="8" t="str">
        <f t="shared" ref="N68:N131" si="20">IFERROR(INDEX(D:D,MATCH(ROW($A66),$H:$H,0)),"")</f>
        <v/>
      </c>
      <c r="O68" s="8" t="str">
        <f t="shared" ref="O68:O131" si="21">IFERROR(INDEX(E:E,MATCH(ROW($A66),$H:$H,0)),"")</f>
        <v/>
      </c>
      <c r="P68" s="8" t="str">
        <f t="shared" ref="P68:P131" si="22">IFERROR(INDEX(G:G,MATCH(ROW($A66),$H:$H,0)),"")</f>
        <v/>
      </c>
      <c r="R68" s="1" t="str">
        <f>IF(OR($F68="",COUNTIF($F$1:$F68,$F68)&gt;1),"",MAX($R$1:$R67)+1)</f>
        <v/>
      </c>
      <c r="S68" s="1" t="str">
        <f t="shared" si="17"/>
        <v/>
      </c>
    </row>
    <row r="69" spans="1:19" ht="18" customHeight="1" x14ac:dyDescent="0.25">
      <c r="A69" s="11"/>
      <c r="B69" s="11"/>
      <c r="C69" s="11"/>
      <c r="D69" s="11"/>
      <c r="E69" s="11" t="str">
        <f t="shared" si="15"/>
        <v/>
      </c>
      <c r="F69" s="11"/>
      <c r="G69" s="12" t="s">
        <v>25</v>
      </c>
      <c r="H69" s="4" t="str">
        <f>IF($F69=$I$2,MAX($H$1:$H68)+1,"")</f>
        <v/>
      </c>
      <c r="K69" s="7" t="str">
        <f t="shared" si="16"/>
        <v/>
      </c>
      <c r="L69" s="8" t="str">
        <f t="shared" si="18"/>
        <v/>
      </c>
      <c r="M69" s="8" t="str">
        <f t="shared" si="19"/>
        <v/>
      </c>
      <c r="N69" s="8" t="str">
        <f t="shared" si="20"/>
        <v/>
      </c>
      <c r="O69" s="8" t="str">
        <f t="shared" si="21"/>
        <v/>
      </c>
      <c r="P69" s="8" t="str">
        <f t="shared" si="22"/>
        <v/>
      </c>
      <c r="R69" s="1" t="str">
        <f>IF(OR($F69="",COUNTIF($F$1:$F69,$F69)&gt;1),"",MAX($R$1:$R68)+1)</f>
        <v/>
      </c>
      <c r="S69" s="1" t="str">
        <f t="shared" si="17"/>
        <v/>
      </c>
    </row>
    <row r="70" spans="1:19" ht="18" customHeight="1" x14ac:dyDescent="0.25">
      <c r="A70" s="11"/>
      <c r="B70" s="11"/>
      <c r="C70" s="11"/>
      <c r="D70" s="11"/>
      <c r="E70" s="11" t="str">
        <f t="shared" si="15"/>
        <v/>
      </c>
      <c r="F70" s="11"/>
      <c r="G70" s="12" t="s">
        <v>25</v>
      </c>
      <c r="H70" s="4" t="str">
        <f>IF($F70=$I$2,MAX($H$1:$H69)+1,"")</f>
        <v/>
      </c>
      <c r="K70" s="7" t="str">
        <f t="shared" si="16"/>
        <v/>
      </c>
      <c r="L70" s="8" t="str">
        <f t="shared" si="18"/>
        <v/>
      </c>
      <c r="M70" s="8" t="str">
        <f t="shared" si="19"/>
        <v/>
      </c>
      <c r="N70" s="8" t="str">
        <f t="shared" si="20"/>
        <v/>
      </c>
      <c r="O70" s="8" t="str">
        <f t="shared" si="21"/>
        <v/>
      </c>
      <c r="P70" s="8" t="str">
        <f t="shared" si="22"/>
        <v/>
      </c>
      <c r="R70" s="1" t="str">
        <f>IF(OR($F70="",COUNTIF($F$1:$F70,$F70)&gt;1),"",MAX($R$1:$R69)+1)</f>
        <v/>
      </c>
      <c r="S70" s="1" t="str">
        <f t="shared" si="17"/>
        <v/>
      </c>
    </row>
    <row r="71" spans="1:19" ht="18" customHeight="1" x14ac:dyDescent="0.25">
      <c r="A71" s="11"/>
      <c r="B71" s="11"/>
      <c r="C71" s="11"/>
      <c r="D71" s="11"/>
      <c r="E71" s="11" t="str">
        <f t="shared" si="15"/>
        <v/>
      </c>
      <c r="F71" s="11"/>
      <c r="G71" s="12" t="s">
        <v>25</v>
      </c>
      <c r="H71" s="4" t="str">
        <f>IF($F71=$I$2,MAX($H$1:$H70)+1,"")</f>
        <v/>
      </c>
      <c r="K71" s="7" t="str">
        <f t="shared" si="16"/>
        <v/>
      </c>
      <c r="L71" s="8" t="str">
        <f t="shared" si="18"/>
        <v/>
      </c>
      <c r="M71" s="8" t="str">
        <f t="shared" si="19"/>
        <v/>
      </c>
      <c r="N71" s="8" t="str">
        <f t="shared" si="20"/>
        <v/>
      </c>
      <c r="O71" s="8" t="str">
        <f t="shared" si="21"/>
        <v/>
      </c>
      <c r="P71" s="8" t="str">
        <f t="shared" si="22"/>
        <v/>
      </c>
      <c r="R71" s="1" t="str">
        <f>IF(OR($F71="",COUNTIF($F$1:$F71,$F71)&gt;1),"",MAX($R$1:$R70)+1)</f>
        <v/>
      </c>
      <c r="S71" s="1" t="str">
        <f t="shared" si="17"/>
        <v/>
      </c>
    </row>
    <row r="72" spans="1:19" ht="18" customHeight="1" x14ac:dyDescent="0.25">
      <c r="A72" s="11"/>
      <c r="B72" s="11"/>
      <c r="C72" s="11"/>
      <c r="D72" s="11"/>
      <c r="E72" s="11" t="str">
        <f t="shared" si="15"/>
        <v/>
      </c>
      <c r="F72" s="11"/>
      <c r="G72" s="12" t="s">
        <v>25</v>
      </c>
      <c r="H72" s="4" t="str">
        <f>IF($F72=$I$2,MAX($H$1:$H71)+1,"")</f>
        <v/>
      </c>
      <c r="K72" s="7" t="str">
        <f t="shared" si="16"/>
        <v/>
      </c>
      <c r="L72" s="8" t="str">
        <f t="shared" si="18"/>
        <v/>
      </c>
      <c r="M72" s="8" t="str">
        <f t="shared" si="19"/>
        <v/>
      </c>
      <c r="N72" s="8" t="str">
        <f t="shared" si="20"/>
        <v/>
      </c>
      <c r="O72" s="8" t="str">
        <f t="shared" si="21"/>
        <v/>
      </c>
      <c r="P72" s="8" t="str">
        <f t="shared" si="22"/>
        <v/>
      </c>
      <c r="R72" s="1" t="str">
        <f>IF(OR($F72="",COUNTIF($F$1:$F72,$F72)&gt;1),"",MAX($R$1:$R71)+1)</f>
        <v/>
      </c>
      <c r="S72" s="1" t="str">
        <f t="shared" si="17"/>
        <v/>
      </c>
    </row>
    <row r="73" spans="1:19" ht="18" customHeight="1" x14ac:dyDescent="0.25">
      <c r="A73" s="11"/>
      <c r="B73" s="11"/>
      <c r="C73" s="11"/>
      <c r="D73" s="11"/>
      <c r="E73" s="11" t="str">
        <f t="shared" si="15"/>
        <v/>
      </c>
      <c r="F73" s="11"/>
      <c r="G73" s="12" t="s">
        <v>25</v>
      </c>
      <c r="H73" s="4" t="str">
        <f>IF($F73=$I$2,MAX($H$1:$H72)+1,"")</f>
        <v/>
      </c>
      <c r="K73" s="7" t="str">
        <f t="shared" si="16"/>
        <v/>
      </c>
      <c r="L73" s="8" t="str">
        <f t="shared" si="18"/>
        <v/>
      </c>
      <c r="M73" s="8" t="str">
        <f t="shared" si="19"/>
        <v/>
      </c>
      <c r="N73" s="8" t="str">
        <f t="shared" si="20"/>
        <v/>
      </c>
      <c r="O73" s="8" t="str">
        <f t="shared" si="21"/>
        <v/>
      </c>
      <c r="P73" s="8" t="str">
        <f t="shared" si="22"/>
        <v/>
      </c>
      <c r="R73" s="1" t="str">
        <f>IF(OR($F73="",COUNTIF($F$1:$F73,$F73)&gt;1),"",MAX($R$1:$R72)+1)</f>
        <v/>
      </c>
      <c r="S73" s="1" t="str">
        <f t="shared" si="17"/>
        <v/>
      </c>
    </row>
    <row r="74" spans="1:19" ht="18" customHeight="1" x14ac:dyDescent="0.25">
      <c r="A74" s="11"/>
      <c r="B74" s="11"/>
      <c r="C74" s="11"/>
      <c r="D74" s="11"/>
      <c r="E74" s="11" t="str">
        <f t="shared" si="15"/>
        <v/>
      </c>
      <c r="F74" s="11"/>
      <c r="G74" s="12" t="s">
        <v>25</v>
      </c>
      <c r="H74" s="4" t="str">
        <f>IF($F74=$I$2,MAX($H$1:$H73)+1,"")</f>
        <v/>
      </c>
      <c r="K74" s="7" t="str">
        <f t="shared" si="16"/>
        <v/>
      </c>
      <c r="L74" s="8" t="str">
        <f t="shared" si="18"/>
        <v/>
      </c>
      <c r="M74" s="8" t="str">
        <f t="shared" si="19"/>
        <v/>
      </c>
      <c r="N74" s="8" t="str">
        <f t="shared" si="20"/>
        <v/>
      </c>
      <c r="O74" s="8" t="str">
        <f t="shared" si="21"/>
        <v/>
      </c>
      <c r="P74" s="8" t="str">
        <f t="shared" si="22"/>
        <v/>
      </c>
      <c r="R74" s="1" t="str">
        <f>IF(OR($F74="",COUNTIF($F$1:$F74,$F74)&gt;1),"",MAX($R$1:$R73)+1)</f>
        <v/>
      </c>
      <c r="S74" s="1" t="str">
        <f t="shared" si="17"/>
        <v/>
      </c>
    </row>
    <row r="75" spans="1:19" ht="18" customHeight="1" x14ac:dyDescent="0.25">
      <c r="A75" s="11"/>
      <c r="B75" s="11"/>
      <c r="C75" s="11"/>
      <c r="D75" s="11"/>
      <c r="E75" s="11" t="str">
        <f t="shared" si="15"/>
        <v/>
      </c>
      <c r="F75" s="11"/>
      <c r="G75" s="12" t="s">
        <v>25</v>
      </c>
      <c r="H75" s="4" t="str">
        <f>IF($F75=$I$2,MAX($H$1:$H74)+1,"")</f>
        <v/>
      </c>
      <c r="K75" s="7" t="str">
        <f t="shared" si="16"/>
        <v/>
      </c>
      <c r="L75" s="8" t="str">
        <f t="shared" si="18"/>
        <v/>
      </c>
      <c r="M75" s="8" t="str">
        <f t="shared" si="19"/>
        <v/>
      </c>
      <c r="N75" s="8" t="str">
        <f t="shared" si="20"/>
        <v/>
      </c>
      <c r="O75" s="8" t="str">
        <f t="shared" si="21"/>
        <v/>
      </c>
      <c r="P75" s="8" t="str">
        <f t="shared" si="22"/>
        <v/>
      </c>
      <c r="R75" s="1" t="str">
        <f>IF(OR($F75="",COUNTIF($F$1:$F75,$F75)&gt;1),"",MAX($R$1:$R74)+1)</f>
        <v/>
      </c>
      <c r="S75" s="1" t="str">
        <f t="shared" si="17"/>
        <v/>
      </c>
    </row>
    <row r="76" spans="1:19" ht="18" customHeight="1" x14ac:dyDescent="0.25">
      <c r="A76" s="11"/>
      <c r="B76" s="11"/>
      <c r="C76" s="11"/>
      <c r="D76" s="11"/>
      <c r="E76" s="11" t="str">
        <f t="shared" si="15"/>
        <v/>
      </c>
      <c r="F76" s="11"/>
      <c r="G76" s="12" t="s">
        <v>25</v>
      </c>
      <c r="H76" s="4" t="str">
        <f>IF($F76=$I$2,MAX($H$1:$H75)+1,"")</f>
        <v/>
      </c>
      <c r="K76" s="7" t="str">
        <f t="shared" si="16"/>
        <v/>
      </c>
      <c r="L76" s="8" t="str">
        <f t="shared" si="18"/>
        <v/>
      </c>
      <c r="M76" s="8" t="str">
        <f t="shared" si="19"/>
        <v/>
      </c>
      <c r="N76" s="8" t="str">
        <f t="shared" si="20"/>
        <v/>
      </c>
      <c r="O76" s="8" t="str">
        <f t="shared" si="21"/>
        <v/>
      </c>
      <c r="P76" s="8" t="str">
        <f t="shared" si="22"/>
        <v/>
      </c>
      <c r="R76" s="1" t="str">
        <f>IF(OR($F76="",COUNTIF($F$1:$F76,$F76)&gt;1),"",MAX($R$1:$R75)+1)</f>
        <v/>
      </c>
      <c r="S76" s="1" t="str">
        <f t="shared" si="17"/>
        <v/>
      </c>
    </row>
    <row r="77" spans="1:19" ht="18" customHeight="1" x14ac:dyDescent="0.25">
      <c r="A77" s="11"/>
      <c r="B77" s="11"/>
      <c r="C77" s="11"/>
      <c r="D77" s="11"/>
      <c r="E77" s="11" t="str">
        <f t="shared" si="15"/>
        <v/>
      </c>
      <c r="F77" s="11"/>
      <c r="G77" s="12" t="s">
        <v>25</v>
      </c>
      <c r="H77" s="4" t="str">
        <f>IF($F77=$I$2,MAX($H$1:$H76)+1,"")</f>
        <v/>
      </c>
      <c r="K77" s="7" t="str">
        <f t="shared" si="16"/>
        <v/>
      </c>
      <c r="L77" s="8" t="str">
        <f t="shared" si="18"/>
        <v/>
      </c>
      <c r="M77" s="8" t="str">
        <f t="shared" si="19"/>
        <v/>
      </c>
      <c r="N77" s="8" t="str">
        <f t="shared" si="20"/>
        <v/>
      </c>
      <c r="O77" s="8" t="str">
        <f t="shared" si="21"/>
        <v/>
      </c>
      <c r="P77" s="8" t="str">
        <f t="shared" si="22"/>
        <v/>
      </c>
      <c r="R77" s="1" t="str">
        <f>IF(OR($F77="",COUNTIF($F$1:$F77,$F77)&gt;1),"",MAX($R$1:$R76)+1)</f>
        <v/>
      </c>
      <c r="S77" s="1" t="str">
        <f t="shared" si="17"/>
        <v/>
      </c>
    </row>
    <row r="78" spans="1:19" ht="18" customHeight="1" x14ac:dyDescent="0.25">
      <c r="A78" s="11"/>
      <c r="B78" s="11"/>
      <c r="C78" s="11"/>
      <c r="D78" s="11"/>
      <c r="E78" s="11" t="str">
        <f t="shared" si="15"/>
        <v/>
      </c>
      <c r="F78" s="11"/>
      <c r="G78" s="12" t="s">
        <v>25</v>
      </c>
      <c r="H78" s="4" t="str">
        <f>IF($F78=$I$2,MAX($H$1:$H77)+1,"")</f>
        <v/>
      </c>
      <c r="K78" s="7" t="str">
        <f t="shared" si="16"/>
        <v/>
      </c>
      <c r="L78" s="8" t="str">
        <f t="shared" si="18"/>
        <v/>
      </c>
      <c r="M78" s="8" t="str">
        <f t="shared" si="19"/>
        <v/>
      </c>
      <c r="N78" s="8" t="str">
        <f t="shared" si="20"/>
        <v/>
      </c>
      <c r="O78" s="8" t="str">
        <f t="shared" si="21"/>
        <v/>
      </c>
      <c r="P78" s="8" t="str">
        <f t="shared" si="22"/>
        <v/>
      </c>
      <c r="R78" s="1" t="str">
        <f>IF(OR($F78="",COUNTIF($F$1:$F78,$F78)&gt;1),"",MAX($R$1:$R77)+1)</f>
        <v/>
      </c>
      <c r="S78" s="1" t="str">
        <f t="shared" si="17"/>
        <v/>
      </c>
    </row>
    <row r="79" spans="1:19" ht="18" customHeight="1" x14ac:dyDescent="0.25">
      <c r="A79" s="11"/>
      <c r="B79" s="11"/>
      <c r="C79" s="11"/>
      <c r="D79" s="11"/>
      <c r="E79" s="11" t="str">
        <f t="shared" si="15"/>
        <v/>
      </c>
      <c r="F79" s="11"/>
      <c r="G79" s="12" t="s">
        <v>25</v>
      </c>
      <c r="H79" s="4" t="str">
        <f>IF($F79=$I$2,MAX($H$1:$H78)+1,"")</f>
        <v/>
      </c>
      <c r="K79" s="7" t="str">
        <f t="shared" si="16"/>
        <v/>
      </c>
      <c r="L79" s="8" t="str">
        <f t="shared" si="18"/>
        <v/>
      </c>
      <c r="M79" s="8" t="str">
        <f t="shared" si="19"/>
        <v/>
      </c>
      <c r="N79" s="8" t="str">
        <f t="shared" si="20"/>
        <v/>
      </c>
      <c r="O79" s="8" t="str">
        <f t="shared" si="21"/>
        <v/>
      </c>
      <c r="P79" s="8" t="str">
        <f t="shared" si="22"/>
        <v/>
      </c>
      <c r="R79" s="1" t="str">
        <f>IF(OR($F79="",COUNTIF($F$1:$F79,$F79)&gt;1),"",MAX($R$1:$R78)+1)</f>
        <v/>
      </c>
      <c r="S79" s="1" t="str">
        <f t="shared" si="17"/>
        <v/>
      </c>
    </row>
    <row r="80" spans="1:19" ht="18" customHeight="1" x14ac:dyDescent="0.25">
      <c r="A80" s="11"/>
      <c r="B80" s="11"/>
      <c r="C80" s="11"/>
      <c r="D80" s="11"/>
      <c r="E80" s="11" t="str">
        <f t="shared" si="15"/>
        <v/>
      </c>
      <c r="F80" s="11"/>
      <c r="G80" s="12" t="s">
        <v>25</v>
      </c>
      <c r="H80" s="4" t="str">
        <f>IF($F80=$I$2,MAX($H$1:$H79)+1,"")</f>
        <v/>
      </c>
      <c r="K80" s="7" t="str">
        <f t="shared" si="16"/>
        <v/>
      </c>
      <c r="L80" s="8" t="str">
        <f t="shared" si="18"/>
        <v/>
      </c>
      <c r="M80" s="8" t="str">
        <f t="shared" si="19"/>
        <v/>
      </c>
      <c r="N80" s="8" t="str">
        <f t="shared" si="20"/>
        <v/>
      </c>
      <c r="O80" s="8" t="str">
        <f t="shared" si="21"/>
        <v/>
      </c>
      <c r="P80" s="8" t="str">
        <f t="shared" si="22"/>
        <v/>
      </c>
      <c r="R80" s="1" t="str">
        <f>IF(OR($F80="",COUNTIF($F$1:$F80,$F80)&gt;1),"",MAX($R$1:$R79)+1)</f>
        <v/>
      </c>
      <c r="S80" s="1" t="str">
        <f t="shared" si="17"/>
        <v/>
      </c>
    </row>
    <row r="81" spans="1:19" ht="18" customHeight="1" x14ac:dyDescent="0.25">
      <c r="A81" s="11"/>
      <c r="B81" s="11"/>
      <c r="C81" s="11"/>
      <c r="D81" s="11"/>
      <c r="E81" s="11" t="str">
        <f t="shared" si="15"/>
        <v/>
      </c>
      <c r="F81" s="11"/>
      <c r="G81" s="12" t="s">
        <v>25</v>
      </c>
      <c r="H81" s="4" t="str">
        <f>IF($F81=$I$2,MAX($H$1:$H80)+1,"")</f>
        <v/>
      </c>
      <c r="K81" s="7" t="str">
        <f t="shared" si="16"/>
        <v/>
      </c>
      <c r="L81" s="8" t="str">
        <f t="shared" si="18"/>
        <v/>
      </c>
      <c r="M81" s="8" t="str">
        <f t="shared" si="19"/>
        <v/>
      </c>
      <c r="N81" s="8" t="str">
        <f t="shared" si="20"/>
        <v/>
      </c>
      <c r="O81" s="8" t="str">
        <f t="shared" si="21"/>
        <v/>
      </c>
      <c r="P81" s="8" t="str">
        <f t="shared" si="22"/>
        <v/>
      </c>
      <c r="R81" s="1" t="str">
        <f>IF(OR($F81="",COUNTIF($F$1:$F81,$F81)&gt;1),"",MAX($R$1:$R80)+1)</f>
        <v/>
      </c>
      <c r="S81" s="1" t="str">
        <f t="shared" si="17"/>
        <v/>
      </c>
    </row>
    <row r="82" spans="1:19" ht="18" customHeight="1" x14ac:dyDescent="0.25">
      <c r="A82" s="11"/>
      <c r="B82" s="11"/>
      <c r="C82" s="11"/>
      <c r="D82" s="11"/>
      <c r="E82" s="11" t="str">
        <f t="shared" si="15"/>
        <v/>
      </c>
      <c r="F82" s="11"/>
      <c r="G82" s="12" t="s">
        <v>25</v>
      </c>
      <c r="H82" s="4" t="str">
        <f>IF($F82=$I$2,MAX($H$1:$H81)+1,"")</f>
        <v/>
      </c>
      <c r="K82" s="7" t="str">
        <f t="shared" si="16"/>
        <v/>
      </c>
      <c r="L82" s="8" t="str">
        <f t="shared" si="18"/>
        <v/>
      </c>
      <c r="M82" s="8" t="str">
        <f t="shared" si="19"/>
        <v/>
      </c>
      <c r="N82" s="8" t="str">
        <f t="shared" si="20"/>
        <v/>
      </c>
      <c r="O82" s="8" t="str">
        <f t="shared" si="21"/>
        <v/>
      </c>
      <c r="P82" s="8" t="str">
        <f t="shared" si="22"/>
        <v/>
      </c>
      <c r="R82" s="1" t="str">
        <f>IF(OR($F82="",COUNTIF($F$1:$F82,$F82)&gt;1),"",MAX($R$1:$R81)+1)</f>
        <v/>
      </c>
      <c r="S82" s="1" t="str">
        <f t="shared" si="17"/>
        <v/>
      </c>
    </row>
    <row r="83" spans="1:19" ht="18" customHeight="1" x14ac:dyDescent="0.25">
      <c r="A83" s="11"/>
      <c r="B83" s="11"/>
      <c r="C83" s="11"/>
      <c r="D83" s="11"/>
      <c r="E83" s="11" t="str">
        <f t="shared" si="15"/>
        <v/>
      </c>
      <c r="F83" s="11"/>
      <c r="G83" s="12" t="s">
        <v>25</v>
      </c>
      <c r="H83" s="4" t="str">
        <f>IF($F83=$I$2,MAX($H$1:$H82)+1,"")</f>
        <v/>
      </c>
      <c r="K83" s="7" t="str">
        <f t="shared" si="16"/>
        <v/>
      </c>
      <c r="L83" s="8" t="str">
        <f t="shared" si="18"/>
        <v/>
      </c>
      <c r="M83" s="8" t="str">
        <f t="shared" si="19"/>
        <v/>
      </c>
      <c r="N83" s="8" t="str">
        <f t="shared" si="20"/>
        <v/>
      </c>
      <c r="O83" s="8" t="str">
        <f t="shared" si="21"/>
        <v/>
      </c>
      <c r="P83" s="8" t="str">
        <f t="shared" si="22"/>
        <v/>
      </c>
      <c r="R83" s="1" t="str">
        <f>IF(OR($F83="",COUNTIF($F$1:$F83,$F83)&gt;1),"",MAX($R$1:$R82)+1)</f>
        <v/>
      </c>
      <c r="S83" s="1" t="str">
        <f t="shared" si="17"/>
        <v/>
      </c>
    </row>
    <row r="84" spans="1:19" ht="18" customHeight="1" x14ac:dyDescent="0.25">
      <c r="A84" s="11"/>
      <c r="B84" s="11"/>
      <c r="C84" s="11"/>
      <c r="D84" s="11"/>
      <c r="E84" s="11" t="str">
        <f t="shared" si="15"/>
        <v/>
      </c>
      <c r="F84" s="11"/>
      <c r="G84" s="12" t="s">
        <v>25</v>
      </c>
      <c r="H84" s="4" t="str">
        <f>IF($F84=$I$2,MAX($H$1:$H83)+1,"")</f>
        <v/>
      </c>
      <c r="K84" s="7" t="str">
        <f t="shared" si="16"/>
        <v/>
      </c>
      <c r="L84" s="8" t="str">
        <f t="shared" si="18"/>
        <v/>
      </c>
      <c r="M84" s="8" t="str">
        <f t="shared" si="19"/>
        <v/>
      </c>
      <c r="N84" s="8" t="str">
        <f t="shared" si="20"/>
        <v/>
      </c>
      <c r="O84" s="8" t="str">
        <f t="shared" si="21"/>
        <v/>
      </c>
      <c r="P84" s="8" t="str">
        <f t="shared" si="22"/>
        <v/>
      </c>
      <c r="R84" s="1" t="str">
        <f>IF(OR($F84="",COUNTIF($F$1:$F84,$F84)&gt;1),"",MAX($R$1:$R83)+1)</f>
        <v/>
      </c>
      <c r="S84" s="1" t="str">
        <f t="shared" si="17"/>
        <v/>
      </c>
    </row>
    <row r="85" spans="1:19" ht="18" customHeight="1" x14ac:dyDescent="0.25">
      <c r="A85" s="11"/>
      <c r="B85" s="11"/>
      <c r="C85" s="11"/>
      <c r="D85" s="11"/>
      <c r="E85" s="11" t="str">
        <f t="shared" si="15"/>
        <v/>
      </c>
      <c r="F85" s="11"/>
      <c r="G85" s="12" t="s">
        <v>25</v>
      </c>
      <c r="H85" s="4" t="str">
        <f>IF($F85=$I$2,MAX($H$1:$H84)+1,"")</f>
        <v/>
      </c>
      <c r="K85" s="7" t="str">
        <f t="shared" si="16"/>
        <v/>
      </c>
      <c r="L85" s="8" t="str">
        <f t="shared" si="18"/>
        <v/>
      </c>
      <c r="M85" s="8" t="str">
        <f t="shared" si="19"/>
        <v/>
      </c>
      <c r="N85" s="8" t="str">
        <f t="shared" si="20"/>
        <v/>
      </c>
      <c r="O85" s="8" t="str">
        <f t="shared" si="21"/>
        <v/>
      </c>
      <c r="P85" s="8" t="str">
        <f t="shared" si="22"/>
        <v/>
      </c>
      <c r="R85" s="1" t="str">
        <f>IF(OR($F85="",COUNTIF($F$1:$F85,$F85)&gt;1),"",MAX($R$1:$R84)+1)</f>
        <v/>
      </c>
      <c r="S85" s="1" t="str">
        <f t="shared" si="17"/>
        <v/>
      </c>
    </row>
    <row r="86" spans="1:19" ht="18" customHeight="1" x14ac:dyDescent="0.25">
      <c r="A86" s="11"/>
      <c r="B86" s="11"/>
      <c r="C86" s="11"/>
      <c r="D86" s="11"/>
      <c r="E86" s="11" t="str">
        <f t="shared" si="15"/>
        <v/>
      </c>
      <c r="F86" s="11"/>
      <c r="G86" s="12" t="s">
        <v>25</v>
      </c>
      <c r="H86" s="4" t="str">
        <f>IF($F86=$I$2,MAX($H$1:$H85)+1,"")</f>
        <v/>
      </c>
      <c r="K86" s="7" t="str">
        <f t="shared" si="16"/>
        <v/>
      </c>
      <c r="L86" s="8" t="str">
        <f t="shared" si="18"/>
        <v/>
      </c>
      <c r="M86" s="8" t="str">
        <f t="shared" si="19"/>
        <v/>
      </c>
      <c r="N86" s="8" t="str">
        <f t="shared" si="20"/>
        <v/>
      </c>
      <c r="O86" s="8" t="str">
        <f t="shared" si="21"/>
        <v/>
      </c>
      <c r="P86" s="8" t="str">
        <f t="shared" si="22"/>
        <v/>
      </c>
      <c r="R86" s="1" t="str">
        <f>IF(OR($F86="",COUNTIF($F$1:$F86,$F86)&gt;1),"",MAX($R$1:$R85)+1)</f>
        <v/>
      </c>
      <c r="S86" s="1" t="str">
        <f t="shared" si="17"/>
        <v/>
      </c>
    </row>
    <row r="87" spans="1:19" ht="18" customHeight="1" x14ac:dyDescent="0.25">
      <c r="A87" s="11"/>
      <c r="B87" s="11"/>
      <c r="C87" s="11"/>
      <c r="D87" s="11"/>
      <c r="E87" s="11" t="str">
        <f t="shared" si="15"/>
        <v/>
      </c>
      <c r="F87" s="11"/>
      <c r="G87" s="12" t="s">
        <v>25</v>
      </c>
      <c r="H87" s="4" t="str">
        <f>IF($F87=$I$2,MAX($H$1:$H86)+1,"")</f>
        <v/>
      </c>
      <c r="K87" s="7" t="str">
        <f t="shared" si="16"/>
        <v/>
      </c>
      <c r="L87" s="8" t="str">
        <f t="shared" si="18"/>
        <v/>
      </c>
      <c r="M87" s="8" t="str">
        <f t="shared" si="19"/>
        <v/>
      </c>
      <c r="N87" s="8" t="str">
        <f t="shared" si="20"/>
        <v/>
      </c>
      <c r="O87" s="8" t="str">
        <f t="shared" si="21"/>
        <v/>
      </c>
      <c r="P87" s="8" t="str">
        <f t="shared" si="22"/>
        <v/>
      </c>
      <c r="R87" s="1" t="str">
        <f>IF(OR($F87="",COUNTIF($F$1:$F87,$F87)&gt;1),"",MAX($R$1:$R86)+1)</f>
        <v/>
      </c>
      <c r="S87" s="1" t="str">
        <f t="shared" si="17"/>
        <v/>
      </c>
    </row>
    <row r="88" spans="1:19" ht="18" customHeight="1" x14ac:dyDescent="0.25">
      <c r="A88" s="11"/>
      <c r="B88" s="11"/>
      <c r="C88" s="11"/>
      <c r="D88" s="11"/>
      <c r="E88" s="11" t="str">
        <f t="shared" si="15"/>
        <v/>
      </c>
      <c r="F88" s="11"/>
      <c r="G88" s="12" t="s">
        <v>25</v>
      </c>
      <c r="H88" s="4" t="str">
        <f>IF($F88=$I$2,MAX($H$1:$H87)+1,"")</f>
        <v/>
      </c>
      <c r="K88" s="7" t="str">
        <f t="shared" si="16"/>
        <v/>
      </c>
      <c r="L88" s="8" t="str">
        <f t="shared" si="18"/>
        <v/>
      </c>
      <c r="M88" s="8" t="str">
        <f t="shared" si="19"/>
        <v/>
      </c>
      <c r="N88" s="8" t="str">
        <f t="shared" si="20"/>
        <v/>
      </c>
      <c r="O88" s="8" t="str">
        <f t="shared" si="21"/>
        <v/>
      </c>
      <c r="P88" s="8" t="str">
        <f t="shared" si="22"/>
        <v/>
      </c>
      <c r="R88" s="1" t="str">
        <f>IF(OR($F88="",COUNTIF($F$1:$F88,$F88)&gt;1),"",MAX($R$1:$R87)+1)</f>
        <v/>
      </c>
      <c r="S88" s="1" t="str">
        <f t="shared" si="17"/>
        <v/>
      </c>
    </row>
    <row r="89" spans="1:19" ht="18" customHeight="1" x14ac:dyDescent="0.25">
      <c r="A89" s="11"/>
      <c r="B89" s="11"/>
      <c r="C89" s="11"/>
      <c r="D89" s="11"/>
      <c r="E89" s="11" t="str">
        <f t="shared" si="15"/>
        <v/>
      </c>
      <c r="F89" s="11"/>
      <c r="G89" s="12" t="s">
        <v>25</v>
      </c>
      <c r="H89" s="4" t="str">
        <f>IF($F89=$I$2,MAX($H$1:$H88)+1,"")</f>
        <v/>
      </c>
      <c r="K89" s="7" t="str">
        <f t="shared" si="16"/>
        <v/>
      </c>
      <c r="L89" s="8" t="str">
        <f t="shared" si="18"/>
        <v/>
      </c>
      <c r="M89" s="8" t="str">
        <f t="shared" si="19"/>
        <v/>
      </c>
      <c r="N89" s="8" t="str">
        <f t="shared" si="20"/>
        <v/>
      </c>
      <c r="O89" s="8" t="str">
        <f t="shared" si="21"/>
        <v/>
      </c>
      <c r="P89" s="8" t="str">
        <f t="shared" si="22"/>
        <v/>
      </c>
      <c r="R89" s="1" t="str">
        <f>IF(OR($F89="",COUNTIF($F$1:$F89,$F89)&gt;1),"",MAX($R$1:$R88)+1)</f>
        <v/>
      </c>
      <c r="S89" s="1" t="str">
        <f t="shared" si="17"/>
        <v/>
      </c>
    </row>
    <row r="90" spans="1:19" ht="18" customHeight="1" x14ac:dyDescent="0.25">
      <c r="A90" s="11"/>
      <c r="B90" s="11"/>
      <c r="C90" s="11"/>
      <c r="D90" s="11"/>
      <c r="E90" s="11" t="str">
        <f t="shared" si="15"/>
        <v/>
      </c>
      <c r="F90" s="11"/>
      <c r="G90" s="12" t="s">
        <v>25</v>
      </c>
      <c r="H90" s="4" t="str">
        <f>IF($F90=$I$2,MAX($H$1:$H89)+1,"")</f>
        <v/>
      </c>
      <c r="K90" s="7" t="str">
        <f t="shared" si="16"/>
        <v/>
      </c>
      <c r="L90" s="8" t="str">
        <f t="shared" si="18"/>
        <v/>
      </c>
      <c r="M90" s="8" t="str">
        <f t="shared" si="19"/>
        <v/>
      </c>
      <c r="N90" s="8" t="str">
        <f t="shared" si="20"/>
        <v/>
      </c>
      <c r="O90" s="8" t="str">
        <f t="shared" si="21"/>
        <v/>
      </c>
      <c r="P90" s="8" t="str">
        <f t="shared" si="22"/>
        <v/>
      </c>
      <c r="R90" s="1" t="str">
        <f>IF(OR($F90="",COUNTIF($F$1:$F90,$F90)&gt;1),"",MAX($R$1:$R89)+1)</f>
        <v/>
      </c>
      <c r="S90" s="1" t="str">
        <f t="shared" si="17"/>
        <v/>
      </c>
    </row>
    <row r="91" spans="1:19" ht="18" customHeight="1" x14ac:dyDescent="0.25">
      <c r="A91" s="11"/>
      <c r="B91" s="11"/>
      <c r="C91" s="11"/>
      <c r="D91" s="11"/>
      <c r="E91" s="11" t="str">
        <f t="shared" si="15"/>
        <v/>
      </c>
      <c r="F91" s="11"/>
      <c r="G91" s="12" t="s">
        <v>25</v>
      </c>
      <c r="H91" s="4" t="str">
        <f>IF($F91=$I$2,MAX($H$1:$H90)+1,"")</f>
        <v/>
      </c>
      <c r="K91" s="7" t="str">
        <f t="shared" si="16"/>
        <v/>
      </c>
      <c r="L91" s="8" t="str">
        <f t="shared" si="18"/>
        <v/>
      </c>
      <c r="M91" s="8" t="str">
        <f t="shared" si="19"/>
        <v/>
      </c>
      <c r="N91" s="8" t="str">
        <f t="shared" si="20"/>
        <v/>
      </c>
      <c r="O91" s="8" t="str">
        <f t="shared" si="21"/>
        <v/>
      </c>
      <c r="P91" s="8" t="str">
        <f t="shared" si="22"/>
        <v/>
      </c>
      <c r="R91" s="1" t="str">
        <f>IF(OR($F91="",COUNTIF($F$1:$F91,$F91)&gt;1),"",MAX($R$1:$R90)+1)</f>
        <v/>
      </c>
      <c r="S91" s="1" t="str">
        <f t="shared" si="17"/>
        <v/>
      </c>
    </row>
    <row r="92" spans="1:19" ht="18" customHeight="1" x14ac:dyDescent="0.25">
      <c r="A92" s="11"/>
      <c r="B92" s="11"/>
      <c r="C92" s="11"/>
      <c r="D92" s="11"/>
      <c r="E92" s="11" t="str">
        <f t="shared" si="15"/>
        <v/>
      </c>
      <c r="F92" s="11"/>
      <c r="G92" s="12" t="s">
        <v>25</v>
      </c>
      <c r="H92" s="4" t="str">
        <f>IF($F92=$I$2,MAX($H$1:$H91)+1,"")</f>
        <v/>
      </c>
      <c r="K92" s="7" t="str">
        <f t="shared" si="16"/>
        <v/>
      </c>
      <c r="L92" s="8" t="str">
        <f t="shared" si="18"/>
        <v/>
      </c>
      <c r="M92" s="8" t="str">
        <f t="shared" si="19"/>
        <v/>
      </c>
      <c r="N92" s="8" t="str">
        <f t="shared" si="20"/>
        <v/>
      </c>
      <c r="O92" s="8" t="str">
        <f t="shared" si="21"/>
        <v/>
      </c>
      <c r="P92" s="8" t="str">
        <f t="shared" si="22"/>
        <v/>
      </c>
      <c r="R92" s="1" t="str">
        <f>IF(OR($F92="",COUNTIF($F$1:$F92,$F92)&gt;1),"",MAX($R$1:$R91)+1)</f>
        <v/>
      </c>
      <c r="S92" s="1" t="str">
        <f t="shared" si="17"/>
        <v/>
      </c>
    </row>
    <row r="93" spans="1:19" ht="18" customHeight="1" x14ac:dyDescent="0.25">
      <c r="A93" s="11"/>
      <c r="B93" s="11"/>
      <c r="C93" s="11"/>
      <c r="D93" s="11"/>
      <c r="E93" s="11" t="str">
        <f t="shared" si="15"/>
        <v/>
      </c>
      <c r="F93" s="11"/>
      <c r="G93" s="12" t="s">
        <v>25</v>
      </c>
      <c r="H93" s="4" t="str">
        <f>IF($F93=$I$2,MAX($H$1:$H92)+1,"")</f>
        <v/>
      </c>
      <c r="K93" s="7" t="str">
        <f t="shared" si="16"/>
        <v/>
      </c>
      <c r="L93" s="8" t="str">
        <f t="shared" si="18"/>
        <v/>
      </c>
      <c r="M93" s="8" t="str">
        <f t="shared" si="19"/>
        <v/>
      </c>
      <c r="N93" s="8" t="str">
        <f t="shared" si="20"/>
        <v/>
      </c>
      <c r="O93" s="8" t="str">
        <f t="shared" si="21"/>
        <v/>
      </c>
      <c r="P93" s="8" t="str">
        <f t="shared" si="22"/>
        <v/>
      </c>
      <c r="R93" s="1" t="str">
        <f>IF(OR($F93="",COUNTIF($F$1:$F93,$F93)&gt;1),"",MAX($R$1:$R92)+1)</f>
        <v/>
      </c>
      <c r="S93" s="1" t="str">
        <f t="shared" si="17"/>
        <v/>
      </c>
    </row>
    <row r="94" spans="1:19" ht="18" customHeight="1" x14ac:dyDescent="0.25">
      <c r="A94" s="11"/>
      <c r="B94" s="11"/>
      <c r="C94" s="11"/>
      <c r="D94" s="11"/>
      <c r="E94" s="11" t="str">
        <f t="shared" si="15"/>
        <v/>
      </c>
      <c r="F94" s="11"/>
      <c r="G94" s="12" t="s">
        <v>25</v>
      </c>
      <c r="H94" s="4" t="str">
        <f>IF($F94=$I$2,MAX($H$1:$H93)+1,"")</f>
        <v/>
      </c>
      <c r="K94" s="7" t="str">
        <f t="shared" si="16"/>
        <v/>
      </c>
      <c r="L94" s="8" t="str">
        <f t="shared" si="18"/>
        <v/>
      </c>
      <c r="M94" s="8" t="str">
        <f t="shared" si="19"/>
        <v/>
      </c>
      <c r="N94" s="8" t="str">
        <f t="shared" si="20"/>
        <v/>
      </c>
      <c r="O94" s="8" t="str">
        <f t="shared" si="21"/>
        <v/>
      </c>
      <c r="P94" s="8" t="str">
        <f t="shared" si="22"/>
        <v/>
      </c>
      <c r="R94" s="1" t="str">
        <f>IF(OR($F94="",COUNTIF($F$1:$F94,$F94)&gt;1),"",MAX($R$1:$R93)+1)</f>
        <v/>
      </c>
      <c r="S94" s="1" t="str">
        <f t="shared" si="17"/>
        <v/>
      </c>
    </row>
    <row r="95" spans="1:19" ht="18" customHeight="1" x14ac:dyDescent="0.25">
      <c r="A95" s="11"/>
      <c r="B95" s="11"/>
      <c r="C95" s="11"/>
      <c r="D95" s="11"/>
      <c r="E95" s="11" t="str">
        <f t="shared" si="15"/>
        <v/>
      </c>
      <c r="F95" s="11"/>
      <c r="G95" s="12" t="s">
        <v>25</v>
      </c>
      <c r="H95" s="4" t="str">
        <f>IF($F95=$I$2,MAX($H$1:$H94)+1,"")</f>
        <v/>
      </c>
      <c r="K95" s="7" t="str">
        <f t="shared" si="16"/>
        <v/>
      </c>
      <c r="L95" s="8" t="str">
        <f t="shared" si="18"/>
        <v/>
      </c>
      <c r="M95" s="8" t="str">
        <f t="shared" si="19"/>
        <v/>
      </c>
      <c r="N95" s="8" t="str">
        <f t="shared" si="20"/>
        <v/>
      </c>
      <c r="O95" s="8" t="str">
        <f t="shared" si="21"/>
        <v/>
      </c>
      <c r="P95" s="8" t="str">
        <f t="shared" si="22"/>
        <v/>
      </c>
      <c r="R95" s="1" t="str">
        <f>IF(OR($F95="",COUNTIF($F$1:$F95,$F95)&gt;1),"",MAX($R$1:$R94)+1)</f>
        <v/>
      </c>
      <c r="S95" s="1" t="str">
        <f t="shared" si="17"/>
        <v/>
      </c>
    </row>
    <row r="96" spans="1:19" ht="18" customHeight="1" x14ac:dyDescent="0.25">
      <c r="A96" s="11"/>
      <c r="B96" s="11"/>
      <c r="C96" s="11"/>
      <c r="D96" s="11"/>
      <c r="E96" s="11" t="str">
        <f t="shared" si="15"/>
        <v/>
      </c>
      <c r="F96" s="11"/>
      <c r="G96" s="12" t="s">
        <v>25</v>
      </c>
      <c r="H96" s="4" t="str">
        <f>IF($F96=$I$2,MAX($H$1:$H95)+1,"")</f>
        <v/>
      </c>
      <c r="K96" s="7" t="str">
        <f t="shared" si="16"/>
        <v/>
      </c>
      <c r="L96" s="8" t="str">
        <f t="shared" si="18"/>
        <v/>
      </c>
      <c r="M96" s="8" t="str">
        <f t="shared" si="19"/>
        <v/>
      </c>
      <c r="N96" s="8" t="str">
        <f t="shared" si="20"/>
        <v/>
      </c>
      <c r="O96" s="8" t="str">
        <f t="shared" si="21"/>
        <v/>
      </c>
      <c r="P96" s="8" t="str">
        <f t="shared" si="22"/>
        <v/>
      </c>
      <c r="R96" s="1" t="str">
        <f>IF(OR($F96="",COUNTIF($F$1:$F96,$F96)&gt;1),"",MAX($R$1:$R95)+1)</f>
        <v/>
      </c>
      <c r="S96" s="1" t="str">
        <f t="shared" si="17"/>
        <v/>
      </c>
    </row>
    <row r="97" spans="1:19" ht="18" customHeight="1" x14ac:dyDescent="0.25">
      <c r="A97" s="11"/>
      <c r="B97" s="11"/>
      <c r="C97" s="11"/>
      <c r="D97" s="11"/>
      <c r="E97" s="11" t="str">
        <f t="shared" si="15"/>
        <v/>
      </c>
      <c r="F97" s="11"/>
      <c r="G97" s="12" t="s">
        <v>25</v>
      </c>
      <c r="H97" s="4" t="str">
        <f>IF($F97=$I$2,MAX($H$1:$H96)+1,"")</f>
        <v/>
      </c>
      <c r="K97" s="7" t="str">
        <f t="shared" si="16"/>
        <v/>
      </c>
      <c r="L97" s="8" t="str">
        <f t="shared" si="18"/>
        <v/>
      </c>
      <c r="M97" s="8" t="str">
        <f t="shared" si="19"/>
        <v/>
      </c>
      <c r="N97" s="8" t="str">
        <f t="shared" si="20"/>
        <v/>
      </c>
      <c r="O97" s="8" t="str">
        <f t="shared" si="21"/>
        <v/>
      </c>
      <c r="P97" s="8" t="str">
        <f t="shared" si="22"/>
        <v/>
      </c>
      <c r="R97" s="1" t="str">
        <f>IF(OR($F97="",COUNTIF($F$1:$F97,$F97)&gt;1),"",MAX($R$1:$R96)+1)</f>
        <v/>
      </c>
      <c r="S97" s="1" t="str">
        <f t="shared" si="17"/>
        <v/>
      </c>
    </row>
    <row r="98" spans="1:19" ht="18" customHeight="1" x14ac:dyDescent="0.25">
      <c r="A98" s="11"/>
      <c r="B98" s="11"/>
      <c r="C98" s="11"/>
      <c r="D98" s="11"/>
      <c r="E98" s="11" t="str">
        <f t="shared" si="15"/>
        <v/>
      </c>
      <c r="F98" s="11"/>
      <c r="G98" s="12" t="s">
        <v>25</v>
      </c>
      <c r="H98" s="4" t="str">
        <f>IF($F98=$I$2,MAX($H$1:$H97)+1,"")</f>
        <v/>
      </c>
      <c r="K98" s="7" t="str">
        <f t="shared" si="16"/>
        <v/>
      </c>
      <c r="L98" s="8" t="str">
        <f t="shared" si="18"/>
        <v/>
      </c>
      <c r="M98" s="8" t="str">
        <f t="shared" si="19"/>
        <v/>
      </c>
      <c r="N98" s="8" t="str">
        <f t="shared" si="20"/>
        <v/>
      </c>
      <c r="O98" s="8" t="str">
        <f t="shared" si="21"/>
        <v/>
      </c>
      <c r="P98" s="8" t="str">
        <f t="shared" si="22"/>
        <v/>
      </c>
      <c r="R98" s="1" t="str">
        <f>IF(OR($F98="",COUNTIF($F$1:$F98,$F98)&gt;1),"",MAX($R$1:$R97)+1)</f>
        <v/>
      </c>
      <c r="S98" s="1" t="str">
        <f t="shared" si="17"/>
        <v/>
      </c>
    </row>
    <row r="99" spans="1:19" ht="18" customHeight="1" x14ac:dyDescent="0.25">
      <c r="A99" s="11"/>
      <c r="B99" s="11"/>
      <c r="C99" s="11"/>
      <c r="D99" s="11"/>
      <c r="E99" s="11" t="str">
        <f t="shared" si="15"/>
        <v/>
      </c>
      <c r="F99" s="11"/>
      <c r="G99" s="12" t="s">
        <v>25</v>
      </c>
      <c r="H99" s="4" t="str">
        <f>IF($F99=$I$2,MAX($H$1:$H98)+1,"")</f>
        <v/>
      </c>
      <c r="K99" s="7" t="str">
        <f t="shared" si="16"/>
        <v/>
      </c>
      <c r="L99" s="8" t="str">
        <f t="shared" si="18"/>
        <v/>
      </c>
      <c r="M99" s="8" t="str">
        <f t="shared" si="19"/>
        <v/>
      </c>
      <c r="N99" s="8" t="str">
        <f t="shared" si="20"/>
        <v/>
      </c>
      <c r="O99" s="8" t="str">
        <f t="shared" si="21"/>
        <v/>
      </c>
      <c r="P99" s="8" t="str">
        <f t="shared" si="22"/>
        <v/>
      </c>
      <c r="R99" s="1" t="str">
        <f>IF(OR($F99="",COUNTIF($F$1:$F99,$F99)&gt;1),"",MAX($R$1:$R98)+1)</f>
        <v/>
      </c>
      <c r="S99" s="1" t="str">
        <f t="shared" si="17"/>
        <v/>
      </c>
    </row>
    <row r="100" spans="1:19" ht="18" customHeight="1" x14ac:dyDescent="0.25">
      <c r="A100" s="11"/>
      <c r="B100" s="11"/>
      <c r="C100" s="11"/>
      <c r="D100" s="11"/>
      <c r="E100" s="11" t="str">
        <f t="shared" si="15"/>
        <v/>
      </c>
      <c r="F100" s="11"/>
      <c r="G100" s="12" t="s">
        <v>25</v>
      </c>
      <c r="H100" s="4" t="str">
        <f>IF($F100=$I$2,MAX($H$1:$H99)+1,"")</f>
        <v/>
      </c>
      <c r="K100" s="7" t="str">
        <f t="shared" si="16"/>
        <v/>
      </c>
      <c r="L100" s="8" t="str">
        <f t="shared" si="18"/>
        <v/>
      </c>
      <c r="M100" s="8" t="str">
        <f t="shared" si="19"/>
        <v/>
      </c>
      <c r="N100" s="8" t="str">
        <f t="shared" si="20"/>
        <v/>
      </c>
      <c r="O100" s="8" t="str">
        <f t="shared" si="21"/>
        <v/>
      </c>
      <c r="P100" s="8" t="str">
        <f t="shared" si="22"/>
        <v/>
      </c>
      <c r="R100" s="1" t="str">
        <f>IF(OR($F100="",COUNTIF($F$1:$F100,$F100)&gt;1),"",MAX($R$1:$R99)+1)</f>
        <v/>
      </c>
      <c r="S100" s="1" t="str">
        <f t="shared" si="17"/>
        <v/>
      </c>
    </row>
    <row r="101" spans="1:19" ht="18" customHeight="1" x14ac:dyDescent="0.25">
      <c r="A101" s="11"/>
      <c r="B101" s="11"/>
      <c r="C101" s="11"/>
      <c r="D101" s="11"/>
      <c r="E101" s="11" t="str">
        <f t="shared" si="15"/>
        <v/>
      </c>
      <c r="F101" s="11"/>
      <c r="G101" s="12" t="s">
        <v>25</v>
      </c>
      <c r="H101" s="4" t="str">
        <f>IF($F101=$I$2,MAX($H$1:$H100)+1,"")</f>
        <v/>
      </c>
      <c r="K101" s="7" t="str">
        <f t="shared" si="16"/>
        <v/>
      </c>
      <c r="L101" s="8" t="str">
        <f t="shared" si="18"/>
        <v/>
      </c>
      <c r="M101" s="8" t="str">
        <f t="shared" si="19"/>
        <v/>
      </c>
      <c r="N101" s="8" t="str">
        <f t="shared" si="20"/>
        <v/>
      </c>
      <c r="O101" s="8" t="str">
        <f t="shared" si="21"/>
        <v/>
      </c>
      <c r="P101" s="8" t="str">
        <f t="shared" si="22"/>
        <v/>
      </c>
      <c r="R101" s="1" t="str">
        <f>IF(OR($F101="",COUNTIF($F$1:$F101,$F101)&gt;1),"",MAX($R$1:$R100)+1)</f>
        <v/>
      </c>
      <c r="S101" s="1" t="str">
        <f t="shared" si="17"/>
        <v/>
      </c>
    </row>
    <row r="102" spans="1:19" ht="18" customHeight="1" x14ac:dyDescent="0.25">
      <c r="A102" s="11"/>
      <c r="B102" s="11"/>
      <c r="C102" s="11"/>
      <c r="D102" s="11"/>
      <c r="E102" s="11" t="str">
        <f t="shared" si="15"/>
        <v/>
      </c>
      <c r="F102" s="11"/>
      <c r="G102" s="12" t="s">
        <v>25</v>
      </c>
      <c r="H102" s="4" t="str">
        <f>IF($F102=$I$2,MAX($H$1:$H101)+1,"")</f>
        <v/>
      </c>
      <c r="K102" s="7" t="str">
        <f t="shared" si="16"/>
        <v/>
      </c>
      <c r="L102" s="8" t="str">
        <f t="shared" si="18"/>
        <v/>
      </c>
      <c r="M102" s="8" t="str">
        <f t="shared" si="19"/>
        <v/>
      </c>
      <c r="N102" s="8" t="str">
        <f t="shared" si="20"/>
        <v/>
      </c>
      <c r="O102" s="8" t="str">
        <f t="shared" si="21"/>
        <v/>
      </c>
      <c r="P102" s="8" t="str">
        <f t="shared" si="22"/>
        <v/>
      </c>
      <c r="R102" s="1" t="str">
        <f>IF(OR($F102="",COUNTIF($F$1:$F102,$F102)&gt;1),"",MAX($R$1:$R101)+1)</f>
        <v/>
      </c>
      <c r="S102" s="1" t="str">
        <f t="shared" si="17"/>
        <v/>
      </c>
    </row>
    <row r="103" spans="1:19" ht="18" customHeight="1" x14ac:dyDescent="0.25">
      <c r="A103" s="11"/>
      <c r="B103" s="11"/>
      <c r="C103" s="11"/>
      <c r="D103" s="11"/>
      <c r="E103" s="11" t="str">
        <f t="shared" si="15"/>
        <v/>
      </c>
      <c r="F103" s="11"/>
      <c r="G103" s="12" t="s">
        <v>25</v>
      </c>
      <c r="H103" s="4" t="str">
        <f>IF($F103=$I$2,MAX($H$1:$H102)+1,"")</f>
        <v/>
      </c>
      <c r="K103" s="7" t="str">
        <f t="shared" si="16"/>
        <v/>
      </c>
      <c r="L103" s="8" t="str">
        <f t="shared" si="18"/>
        <v/>
      </c>
      <c r="M103" s="8" t="str">
        <f t="shared" si="19"/>
        <v/>
      </c>
      <c r="N103" s="8" t="str">
        <f t="shared" si="20"/>
        <v/>
      </c>
      <c r="O103" s="8" t="str">
        <f t="shared" si="21"/>
        <v/>
      </c>
      <c r="P103" s="8" t="str">
        <f t="shared" si="22"/>
        <v/>
      </c>
      <c r="R103" s="1" t="str">
        <f>IF(OR($F103="",COUNTIF($F$1:$F103,$F103)&gt;1),"",MAX($R$1:$R102)+1)</f>
        <v/>
      </c>
      <c r="S103" s="1" t="str">
        <f t="shared" si="17"/>
        <v/>
      </c>
    </row>
    <row r="104" spans="1:19" ht="18" customHeight="1" x14ac:dyDescent="0.25">
      <c r="A104" s="11"/>
      <c r="B104" s="11"/>
      <c r="C104" s="11"/>
      <c r="D104" s="11"/>
      <c r="E104" s="11" t="str">
        <f t="shared" si="15"/>
        <v/>
      </c>
      <c r="F104" s="11"/>
      <c r="G104" s="12" t="s">
        <v>25</v>
      </c>
      <c r="H104" s="4" t="str">
        <f>IF($F104=$I$2,MAX($H$1:$H103)+1,"")</f>
        <v/>
      </c>
      <c r="K104" s="7" t="str">
        <f t="shared" si="16"/>
        <v/>
      </c>
      <c r="L104" s="8" t="str">
        <f t="shared" si="18"/>
        <v/>
      </c>
      <c r="M104" s="8" t="str">
        <f t="shared" si="19"/>
        <v/>
      </c>
      <c r="N104" s="8" t="str">
        <f t="shared" si="20"/>
        <v/>
      </c>
      <c r="O104" s="8" t="str">
        <f t="shared" si="21"/>
        <v/>
      </c>
      <c r="P104" s="8" t="str">
        <f t="shared" si="22"/>
        <v/>
      </c>
      <c r="R104" s="1" t="str">
        <f>IF(OR($F104="",COUNTIF($F$1:$F104,$F104)&gt;1),"",MAX($R$1:$R103)+1)</f>
        <v/>
      </c>
      <c r="S104" s="1" t="str">
        <f t="shared" si="17"/>
        <v/>
      </c>
    </row>
    <row r="105" spans="1:19" ht="18" customHeight="1" x14ac:dyDescent="0.25">
      <c r="A105" s="11"/>
      <c r="B105" s="11"/>
      <c r="C105" s="11"/>
      <c r="D105" s="11"/>
      <c r="E105" s="11" t="str">
        <f t="shared" si="15"/>
        <v/>
      </c>
      <c r="F105" s="11"/>
      <c r="G105" s="12" t="s">
        <v>25</v>
      </c>
      <c r="H105" s="4" t="str">
        <f>IF($F105=$I$2,MAX($H$1:$H104)+1,"")</f>
        <v/>
      </c>
      <c r="K105" s="7" t="str">
        <f t="shared" si="16"/>
        <v/>
      </c>
      <c r="L105" s="8" t="str">
        <f t="shared" si="18"/>
        <v/>
      </c>
      <c r="M105" s="8" t="str">
        <f t="shared" si="19"/>
        <v/>
      </c>
      <c r="N105" s="8" t="str">
        <f t="shared" si="20"/>
        <v/>
      </c>
      <c r="O105" s="8" t="str">
        <f t="shared" si="21"/>
        <v/>
      </c>
      <c r="P105" s="8" t="str">
        <f t="shared" si="22"/>
        <v/>
      </c>
      <c r="R105" s="1" t="str">
        <f>IF(OR($F105="",COUNTIF($F$1:$F105,$F105)&gt;1),"",MAX($R$1:$R104)+1)</f>
        <v/>
      </c>
      <c r="S105" s="1" t="str">
        <f t="shared" si="17"/>
        <v/>
      </c>
    </row>
    <row r="106" spans="1:19" ht="18" customHeight="1" x14ac:dyDescent="0.25">
      <c r="A106" s="11"/>
      <c r="B106" s="11"/>
      <c r="C106" s="11"/>
      <c r="D106" s="11"/>
      <c r="E106" s="11" t="str">
        <f t="shared" si="15"/>
        <v/>
      </c>
      <c r="F106" s="11"/>
      <c r="G106" s="12" t="s">
        <v>25</v>
      </c>
      <c r="H106" s="4" t="str">
        <f>IF($F106=$I$2,MAX($H$1:$H105)+1,"")</f>
        <v/>
      </c>
      <c r="K106" s="7" t="str">
        <f t="shared" si="16"/>
        <v/>
      </c>
      <c r="L106" s="8" t="str">
        <f t="shared" si="18"/>
        <v/>
      </c>
      <c r="M106" s="8" t="str">
        <f t="shared" si="19"/>
        <v/>
      </c>
      <c r="N106" s="8" t="str">
        <f t="shared" si="20"/>
        <v/>
      </c>
      <c r="O106" s="8" t="str">
        <f t="shared" si="21"/>
        <v/>
      </c>
      <c r="P106" s="8" t="str">
        <f t="shared" si="22"/>
        <v/>
      </c>
      <c r="R106" s="1" t="str">
        <f>IF(OR($F106="",COUNTIF($F$1:$F106,$F106)&gt;1),"",MAX($R$1:$R105)+1)</f>
        <v/>
      </c>
      <c r="S106" s="1" t="str">
        <f t="shared" si="17"/>
        <v/>
      </c>
    </row>
    <row r="107" spans="1:19" ht="18" customHeight="1" x14ac:dyDescent="0.25">
      <c r="A107" s="11"/>
      <c r="B107" s="11"/>
      <c r="C107" s="11"/>
      <c r="D107" s="11"/>
      <c r="E107" s="11" t="str">
        <f t="shared" si="15"/>
        <v/>
      </c>
      <c r="F107" s="11"/>
      <c r="G107" s="12" t="s">
        <v>25</v>
      </c>
      <c r="H107" s="4" t="str">
        <f>IF($F107=$I$2,MAX($H$1:$H106)+1,"")</f>
        <v/>
      </c>
      <c r="K107" s="7" t="str">
        <f t="shared" si="16"/>
        <v/>
      </c>
      <c r="L107" s="8" t="str">
        <f t="shared" si="18"/>
        <v/>
      </c>
      <c r="M107" s="8" t="str">
        <f t="shared" si="19"/>
        <v/>
      </c>
      <c r="N107" s="8" t="str">
        <f t="shared" si="20"/>
        <v/>
      </c>
      <c r="O107" s="8" t="str">
        <f t="shared" si="21"/>
        <v/>
      </c>
      <c r="P107" s="8" t="str">
        <f t="shared" si="22"/>
        <v/>
      </c>
      <c r="R107" s="1" t="str">
        <f>IF(OR($F107="",COUNTIF($F$1:$F107,$F107)&gt;1),"",MAX($R$1:$R106)+1)</f>
        <v/>
      </c>
      <c r="S107" s="1" t="str">
        <f t="shared" si="17"/>
        <v/>
      </c>
    </row>
    <row r="108" spans="1:19" ht="18" customHeight="1" x14ac:dyDescent="0.25">
      <c r="A108" s="11"/>
      <c r="B108" s="11"/>
      <c r="C108" s="11"/>
      <c r="D108" s="11"/>
      <c r="E108" s="11" t="str">
        <f t="shared" si="15"/>
        <v/>
      </c>
      <c r="F108" s="11"/>
      <c r="G108" s="12" t="s">
        <v>25</v>
      </c>
      <c r="H108" s="4" t="str">
        <f>IF($F108=$I$2,MAX($H$1:$H107)+1,"")</f>
        <v/>
      </c>
      <c r="K108" s="7" t="str">
        <f t="shared" si="16"/>
        <v/>
      </c>
      <c r="L108" s="8" t="str">
        <f t="shared" si="18"/>
        <v/>
      </c>
      <c r="M108" s="8" t="str">
        <f t="shared" si="19"/>
        <v/>
      </c>
      <c r="N108" s="8" t="str">
        <f t="shared" si="20"/>
        <v/>
      </c>
      <c r="O108" s="8" t="str">
        <f t="shared" si="21"/>
        <v/>
      </c>
      <c r="P108" s="8" t="str">
        <f t="shared" si="22"/>
        <v/>
      </c>
      <c r="R108" s="1" t="str">
        <f>IF(OR($F108="",COUNTIF($F$1:$F108,$F108)&gt;1),"",MAX($R$1:$R107)+1)</f>
        <v/>
      </c>
      <c r="S108" s="1" t="str">
        <f t="shared" si="17"/>
        <v/>
      </c>
    </row>
    <row r="109" spans="1:19" ht="18" customHeight="1" x14ac:dyDescent="0.25">
      <c r="A109" s="11"/>
      <c r="B109" s="11"/>
      <c r="C109" s="11"/>
      <c r="D109" s="11"/>
      <c r="E109" s="11" t="str">
        <f t="shared" si="15"/>
        <v/>
      </c>
      <c r="F109" s="11"/>
      <c r="G109" s="12" t="s">
        <v>25</v>
      </c>
      <c r="H109" s="4" t="str">
        <f>IF($F109=$I$2,MAX($H$1:$H108)+1,"")</f>
        <v/>
      </c>
      <c r="K109" s="7" t="str">
        <f t="shared" si="16"/>
        <v/>
      </c>
      <c r="L109" s="8" t="str">
        <f t="shared" si="18"/>
        <v/>
      </c>
      <c r="M109" s="8" t="str">
        <f t="shared" si="19"/>
        <v/>
      </c>
      <c r="N109" s="8" t="str">
        <f t="shared" si="20"/>
        <v/>
      </c>
      <c r="O109" s="8" t="str">
        <f t="shared" si="21"/>
        <v/>
      </c>
      <c r="P109" s="8" t="str">
        <f t="shared" si="22"/>
        <v/>
      </c>
      <c r="R109" s="1" t="str">
        <f>IF(OR($F109="",COUNTIF($F$1:$F109,$F109)&gt;1),"",MAX($R$1:$R108)+1)</f>
        <v/>
      </c>
      <c r="S109" s="1" t="str">
        <f t="shared" si="17"/>
        <v/>
      </c>
    </row>
    <row r="110" spans="1:19" ht="18" customHeight="1" x14ac:dyDescent="0.25">
      <c r="A110" s="11"/>
      <c r="B110" s="11"/>
      <c r="C110" s="11"/>
      <c r="D110" s="11"/>
      <c r="E110" s="11" t="str">
        <f t="shared" si="15"/>
        <v/>
      </c>
      <c r="F110" s="11"/>
      <c r="G110" s="12" t="s">
        <v>25</v>
      </c>
      <c r="H110" s="4" t="str">
        <f>IF($F110=$I$2,MAX($H$1:$H109)+1,"")</f>
        <v/>
      </c>
      <c r="K110" s="7" t="str">
        <f t="shared" si="16"/>
        <v/>
      </c>
      <c r="L110" s="8" t="str">
        <f t="shared" si="18"/>
        <v/>
      </c>
      <c r="M110" s="8" t="str">
        <f t="shared" si="19"/>
        <v/>
      </c>
      <c r="N110" s="8" t="str">
        <f t="shared" si="20"/>
        <v/>
      </c>
      <c r="O110" s="8" t="str">
        <f t="shared" si="21"/>
        <v/>
      </c>
      <c r="P110" s="8" t="str">
        <f t="shared" si="22"/>
        <v/>
      </c>
      <c r="R110" s="1" t="str">
        <f>IF(OR($F110="",COUNTIF($F$1:$F110,$F110)&gt;1),"",MAX($R$1:$R109)+1)</f>
        <v/>
      </c>
      <c r="S110" s="1" t="str">
        <f t="shared" si="17"/>
        <v/>
      </c>
    </row>
    <row r="111" spans="1:19" ht="18" customHeight="1" x14ac:dyDescent="0.25">
      <c r="A111" s="11"/>
      <c r="B111" s="11"/>
      <c r="C111" s="11"/>
      <c r="D111" s="11"/>
      <c r="E111" s="11" t="str">
        <f t="shared" si="15"/>
        <v/>
      </c>
      <c r="F111" s="11"/>
      <c r="G111" s="12" t="s">
        <v>25</v>
      </c>
      <c r="H111" s="4" t="str">
        <f>IF($F111=$I$2,MAX($H$1:$H110)+1,"")</f>
        <v/>
      </c>
      <c r="K111" s="7" t="str">
        <f t="shared" si="16"/>
        <v/>
      </c>
      <c r="L111" s="8" t="str">
        <f t="shared" si="18"/>
        <v/>
      </c>
      <c r="M111" s="8" t="str">
        <f t="shared" si="19"/>
        <v/>
      </c>
      <c r="N111" s="8" t="str">
        <f t="shared" si="20"/>
        <v/>
      </c>
      <c r="O111" s="8" t="str">
        <f t="shared" si="21"/>
        <v/>
      </c>
      <c r="P111" s="8" t="str">
        <f t="shared" si="22"/>
        <v/>
      </c>
      <c r="R111" s="1" t="str">
        <f>IF(OR($F111="",COUNTIF($F$1:$F111,$F111)&gt;1),"",MAX($R$1:$R110)+1)</f>
        <v/>
      </c>
      <c r="S111" s="1" t="str">
        <f t="shared" si="17"/>
        <v/>
      </c>
    </row>
    <row r="112" spans="1:19" ht="18" customHeight="1" x14ac:dyDescent="0.25">
      <c r="A112" s="11"/>
      <c r="B112" s="11"/>
      <c r="C112" s="11"/>
      <c r="D112" s="11"/>
      <c r="E112" s="11" t="str">
        <f t="shared" si="15"/>
        <v/>
      </c>
      <c r="F112" s="11"/>
      <c r="G112" s="12" t="s">
        <v>25</v>
      </c>
      <c r="H112" s="4" t="str">
        <f>IF($F112=$I$2,MAX($H$1:$H111)+1,"")</f>
        <v/>
      </c>
      <c r="K112" s="7" t="str">
        <f t="shared" si="16"/>
        <v/>
      </c>
      <c r="L112" s="8" t="str">
        <f t="shared" si="18"/>
        <v/>
      </c>
      <c r="M112" s="8" t="str">
        <f t="shared" si="19"/>
        <v/>
      </c>
      <c r="N112" s="8" t="str">
        <f t="shared" si="20"/>
        <v/>
      </c>
      <c r="O112" s="8" t="str">
        <f t="shared" si="21"/>
        <v/>
      </c>
      <c r="P112" s="8" t="str">
        <f t="shared" si="22"/>
        <v/>
      </c>
      <c r="R112" s="1" t="str">
        <f>IF(OR($F112="",COUNTIF($F$1:$F112,$F112)&gt;1),"",MAX($R$1:$R111)+1)</f>
        <v/>
      </c>
      <c r="S112" s="1" t="str">
        <f t="shared" si="17"/>
        <v/>
      </c>
    </row>
    <row r="113" spans="1:19" ht="18" customHeight="1" x14ac:dyDescent="0.25">
      <c r="A113" s="11"/>
      <c r="B113" s="11"/>
      <c r="C113" s="11"/>
      <c r="D113" s="11"/>
      <c r="E113" s="11" t="str">
        <f t="shared" si="15"/>
        <v/>
      </c>
      <c r="F113" s="11"/>
      <c r="G113" s="12" t="s">
        <v>25</v>
      </c>
      <c r="H113" s="4" t="str">
        <f>IF($F113=$I$2,MAX($H$1:$H112)+1,"")</f>
        <v/>
      </c>
      <c r="K113" s="7" t="str">
        <f t="shared" si="16"/>
        <v/>
      </c>
      <c r="L113" s="8" t="str">
        <f t="shared" si="18"/>
        <v/>
      </c>
      <c r="M113" s="8" t="str">
        <f t="shared" si="19"/>
        <v/>
      </c>
      <c r="N113" s="8" t="str">
        <f t="shared" si="20"/>
        <v/>
      </c>
      <c r="O113" s="8" t="str">
        <f t="shared" si="21"/>
        <v/>
      </c>
      <c r="P113" s="8" t="str">
        <f t="shared" si="22"/>
        <v/>
      </c>
      <c r="R113" s="1" t="str">
        <f>IF(OR($F113="",COUNTIF($F$1:$F113,$F113)&gt;1),"",MAX($R$1:$R112)+1)</f>
        <v/>
      </c>
      <c r="S113" s="1" t="str">
        <f t="shared" si="17"/>
        <v/>
      </c>
    </row>
    <row r="114" spans="1:19" ht="18" customHeight="1" x14ac:dyDescent="0.25">
      <c r="A114" s="11"/>
      <c r="B114" s="11"/>
      <c r="C114" s="11"/>
      <c r="D114" s="11"/>
      <c r="E114" s="11" t="str">
        <f t="shared" si="15"/>
        <v/>
      </c>
      <c r="F114" s="11"/>
      <c r="G114" s="12" t="s">
        <v>25</v>
      </c>
      <c r="H114" s="4" t="str">
        <f>IF($F114=$I$2,MAX($H$1:$H113)+1,"")</f>
        <v/>
      </c>
      <c r="K114" s="7" t="str">
        <f t="shared" si="16"/>
        <v/>
      </c>
      <c r="L114" s="8" t="str">
        <f t="shared" si="18"/>
        <v/>
      </c>
      <c r="M114" s="8" t="str">
        <f t="shared" si="19"/>
        <v/>
      </c>
      <c r="N114" s="8" t="str">
        <f t="shared" si="20"/>
        <v/>
      </c>
      <c r="O114" s="8" t="str">
        <f t="shared" si="21"/>
        <v/>
      </c>
      <c r="P114" s="8" t="str">
        <f t="shared" si="22"/>
        <v/>
      </c>
      <c r="R114" s="1" t="str">
        <f>IF(OR($F114="",COUNTIF($F$1:$F114,$F114)&gt;1),"",MAX($R$1:$R113)+1)</f>
        <v/>
      </c>
      <c r="S114" s="1" t="str">
        <f t="shared" si="17"/>
        <v/>
      </c>
    </row>
    <row r="115" spans="1:19" ht="18" customHeight="1" x14ac:dyDescent="0.25">
      <c r="A115" s="11"/>
      <c r="B115" s="11"/>
      <c r="C115" s="11"/>
      <c r="D115" s="11"/>
      <c r="E115" s="11" t="str">
        <f t="shared" si="15"/>
        <v/>
      </c>
      <c r="F115" s="11"/>
      <c r="G115" s="12" t="s">
        <v>25</v>
      </c>
      <c r="H115" s="4" t="str">
        <f>IF($F115=$I$2,MAX($H$1:$H114)+1,"")</f>
        <v/>
      </c>
      <c r="K115" s="7" t="str">
        <f t="shared" si="16"/>
        <v/>
      </c>
      <c r="L115" s="8" t="str">
        <f t="shared" si="18"/>
        <v/>
      </c>
      <c r="M115" s="8" t="str">
        <f t="shared" si="19"/>
        <v/>
      </c>
      <c r="N115" s="8" t="str">
        <f t="shared" si="20"/>
        <v/>
      </c>
      <c r="O115" s="8" t="str">
        <f t="shared" si="21"/>
        <v/>
      </c>
      <c r="P115" s="8" t="str">
        <f t="shared" si="22"/>
        <v/>
      </c>
      <c r="R115" s="1" t="str">
        <f>IF(OR($F115="",COUNTIF($F$1:$F115,$F115)&gt;1),"",MAX($R$1:$R114)+1)</f>
        <v/>
      </c>
      <c r="S115" s="1" t="str">
        <f t="shared" si="17"/>
        <v/>
      </c>
    </row>
    <row r="116" spans="1:19" ht="18" customHeight="1" x14ac:dyDescent="0.25">
      <c r="A116" s="11"/>
      <c r="B116" s="11"/>
      <c r="C116" s="11"/>
      <c r="D116" s="11"/>
      <c r="E116" s="11" t="str">
        <f t="shared" si="15"/>
        <v/>
      </c>
      <c r="F116" s="11"/>
      <c r="G116" s="12" t="s">
        <v>25</v>
      </c>
      <c r="H116" s="4" t="str">
        <f>IF($F116=$I$2,MAX($H$1:$H115)+1,"")</f>
        <v/>
      </c>
      <c r="K116" s="7" t="str">
        <f t="shared" si="16"/>
        <v/>
      </c>
      <c r="L116" s="8" t="str">
        <f t="shared" si="18"/>
        <v/>
      </c>
      <c r="M116" s="8" t="str">
        <f t="shared" si="19"/>
        <v/>
      </c>
      <c r="N116" s="8" t="str">
        <f t="shared" si="20"/>
        <v/>
      </c>
      <c r="O116" s="8" t="str">
        <f t="shared" si="21"/>
        <v/>
      </c>
      <c r="P116" s="8" t="str">
        <f t="shared" si="22"/>
        <v/>
      </c>
      <c r="R116" s="1" t="str">
        <f>IF(OR($F116="",COUNTIF($F$1:$F116,$F116)&gt;1),"",MAX($R$1:$R115)+1)</f>
        <v/>
      </c>
      <c r="S116" s="1" t="str">
        <f t="shared" si="17"/>
        <v/>
      </c>
    </row>
    <row r="117" spans="1:19" ht="18" customHeight="1" x14ac:dyDescent="0.25">
      <c r="A117" s="11"/>
      <c r="B117" s="11"/>
      <c r="C117" s="11"/>
      <c r="D117" s="11"/>
      <c r="E117" s="11" t="str">
        <f t="shared" si="15"/>
        <v/>
      </c>
      <c r="F117" s="11"/>
      <c r="G117" s="12" t="s">
        <v>25</v>
      </c>
      <c r="H117" s="4" t="str">
        <f>IF($F117=$I$2,MAX($H$1:$H116)+1,"")</f>
        <v/>
      </c>
      <c r="K117" s="7" t="str">
        <f t="shared" si="16"/>
        <v/>
      </c>
      <c r="L117" s="8" t="str">
        <f t="shared" si="18"/>
        <v/>
      </c>
      <c r="M117" s="8" t="str">
        <f t="shared" si="19"/>
        <v/>
      </c>
      <c r="N117" s="8" t="str">
        <f t="shared" si="20"/>
        <v/>
      </c>
      <c r="O117" s="8" t="str">
        <f t="shared" si="21"/>
        <v/>
      </c>
      <c r="P117" s="8" t="str">
        <f t="shared" si="22"/>
        <v/>
      </c>
      <c r="R117" s="1" t="str">
        <f>IF(OR($F117="",COUNTIF($F$1:$F117,$F117)&gt;1),"",MAX($R$1:$R116)+1)</f>
        <v/>
      </c>
      <c r="S117" s="1" t="str">
        <f t="shared" si="17"/>
        <v/>
      </c>
    </row>
    <row r="118" spans="1:19" ht="18" customHeight="1" x14ac:dyDescent="0.25">
      <c r="A118" s="11"/>
      <c r="B118" s="11"/>
      <c r="C118" s="11"/>
      <c r="D118" s="11"/>
      <c r="E118" s="11" t="str">
        <f t="shared" si="15"/>
        <v/>
      </c>
      <c r="F118" s="11"/>
      <c r="G118" s="12" t="s">
        <v>25</v>
      </c>
      <c r="H118" s="4" t="str">
        <f>IF($F118=$I$2,MAX($H$1:$H117)+1,"")</f>
        <v/>
      </c>
      <c r="K118" s="7" t="str">
        <f t="shared" si="16"/>
        <v/>
      </c>
      <c r="L118" s="8" t="str">
        <f t="shared" si="18"/>
        <v/>
      </c>
      <c r="M118" s="8" t="str">
        <f t="shared" si="19"/>
        <v/>
      </c>
      <c r="N118" s="8" t="str">
        <f t="shared" si="20"/>
        <v/>
      </c>
      <c r="O118" s="8" t="str">
        <f t="shared" si="21"/>
        <v/>
      </c>
      <c r="P118" s="8" t="str">
        <f t="shared" si="22"/>
        <v/>
      </c>
      <c r="R118" s="1" t="str">
        <f>IF(OR($F118="",COUNTIF($F$1:$F118,$F118)&gt;1),"",MAX($R$1:$R117)+1)</f>
        <v/>
      </c>
      <c r="S118" s="1" t="str">
        <f t="shared" si="17"/>
        <v/>
      </c>
    </row>
    <row r="119" spans="1:19" ht="18" customHeight="1" x14ac:dyDescent="0.25">
      <c r="A119" s="11"/>
      <c r="B119" s="11"/>
      <c r="C119" s="11"/>
      <c r="D119" s="11"/>
      <c r="E119" s="11" t="str">
        <f t="shared" si="15"/>
        <v/>
      </c>
      <c r="F119" s="11"/>
      <c r="G119" s="12" t="s">
        <v>25</v>
      </c>
      <c r="H119" s="4" t="str">
        <f>IF($F119=$I$2,MAX($H$1:$H118)+1,"")</f>
        <v/>
      </c>
      <c r="K119" s="7" t="str">
        <f t="shared" si="16"/>
        <v/>
      </c>
      <c r="L119" s="8" t="str">
        <f t="shared" si="18"/>
        <v/>
      </c>
      <c r="M119" s="8" t="str">
        <f t="shared" si="19"/>
        <v/>
      </c>
      <c r="N119" s="8" t="str">
        <f t="shared" si="20"/>
        <v/>
      </c>
      <c r="O119" s="8" t="str">
        <f t="shared" si="21"/>
        <v/>
      </c>
      <c r="P119" s="8" t="str">
        <f t="shared" si="22"/>
        <v/>
      </c>
      <c r="R119" s="1" t="str">
        <f>IF(OR($F119="",COUNTIF($F$1:$F119,$F119)&gt;1),"",MAX($R$1:$R118)+1)</f>
        <v/>
      </c>
      <c r="S119" s="1" t="str">
        <f t="shared" si="17"/>
        <v/>
      </c>
    </row>
    <row r="120" spans="1:19" ht="18" customHeight="1" x14ac:dyDescent="0.25">
      <c r="A120" s="11"/>
      <c r="B120" s="11"/>
      <c r="C120" s="11"/>
      <c r="D120" s="11"/>
      <c r="E120" s="11" t="str">
        <f t="shared" si="15"/>
        <v/>
      </c>
      <c r="F120" s="11"/>
      <c r="G120" s="12" t="s">
        <v>25</v>
      </c>
      <c r="H120" s="4" t="str">
        <f>IF($F120=$I$2,MAX($H$1:$H119)+1,"")</f>
        <v/>
      </c>
      <c r="K120" s="7" t="str">
        <f t="shared" si="16"/>
        <v/>
      </c>
      <c r="L120" s="8" t="str">
        <f t="shared" si="18"/>
        <v/>
      </c>
      <c r="M120" s="8" t="str">
        <f t="shared" si="19"/>
        <v/>
      </c>
      <c r="N120" s="8" t="str">
        <f t="shared" si="20"/>
        <v/>
      </c>
      <c r="O120" s="8" t="str">
        <f t="shared" si="21"/>
        <v/>
      </c>
      <c r="P120" s="8" t="str">
        <f t="shared" si="22"/>
        <v/>
      </c>
      <c r="R120" s="1" t="str">
        <f>IF(OR($F120="",COUNTIF($F$1:$F120,$F120)&gt;1),"",MAX($R$1:$R119)+1)</f>
        <v/>
      </c>
      <c r="S120" s="1" t="str">
        <f t="shared" si="17"/>
        <v/>
      </c>
    </row>
    <row r="121" spans="1:19" ht="18" customHeight="1" x14ac:dyDescent="0.25">
      <c r="A121" s="11"/>
      <c r="B121" s="11"/>
      <c r="C121" s="11"/>
      <c r="D121" s="11"/>
      <c r="E121" s="11" t="str">
        <f t="shared" si="15"/>
        <v/>
      </c>
      <c r="F121" s="11"/>
      <c r="G121" s="12" t="s">
        <v>25</v>
      </c>
      <c r="H121" s="4" t="str">
        <f>IF($F121=$I$2,MAX($H$1:$H120)+1,"")</f>
        <v/>
      </c>
      <c r="K121" s="7" t="str">
        <f t="shared" si="16"/>
        <v/>
      </c>
      <c r="L121" s="8" t="str">
        <f t="shared" si="18"/>
        <v/>
      </c>
      <c r="M121" s="8" t="str">
        <f t="shared" si="19"/>
        <v/>
      </c>
      <c r="N121" s="8" t="str">
        <f t="shared" si="20"/>
        <v/>
      </c>
      <c r="O121" s="8" t="str">
        <f t="shared" si="21"/>
        <v/>
      </c>
      <c r="P121" s="8" t="str">
        <f t="shared" si="22"/>
        <v/>
      </c>
      <c r="R121" s="1" t="str">
        <f>IF(OR($F121="",COUNTIF($F$1:$F121,$F121)&gt;1),"",MAX($R$1:$R120)+1)</f>
        <v/>
      </c>
      <c r="S121" s="1" t="str">
        <f t="shared" si="17"/>
        <v/>
      </c>
    </row>
    <row r="122" spans="1:19" ht="18" customHeight="1" x14ac:dyDescent="0.25">
      <c r="A122" s="11"/>
      <c r="B122" s="11"/>
      <c r="C122" s="11"/>
      <c r="D122" s="11"/>
      <c r="E122" s="11" t="str">
        <f t="shared" si="15"/>
        <v/>
      </c>
      <c r="F122" s="11"/>
      <c r="G122" s="12" t="s">
        <v>25</v>
      </c>
      <c r="H122" s="4" t="str">
        <f>IF($F122=$I$2,MAX($H$1:$H121)+1,"")</f>
        <v/>
      </c>
      <c r="K122" s="7" t="str">
        <f t="shared" si="16"/>
        <v/>
      </c>
      <c r="L122" s="8" t="str">
        <f t="shared" si="18"/>
        <v/>
      </c>
      <c r="M122" s="8" t="str">
        <f t="shared" si="19"/>
        <v/>
      </c>
      <c r="N122" s="8" t="str">
        <f t="shared" si="20"/>
        <v/>
      </c>
      <c r="O122" s="8" t="str">
        <f t="shared" si="21"/>
        <v/>
      </c>
      <c r="P122" s="8" t="str">
        <f t="shared" si="22"/>
        <v/>
      </c>
      <c r="R122" s="1" t="str">
        <f>IF(OR($F122="",COUNTIF($F$1:$F122,$F122)&gt;1),"",MAX($R$1:$R121)+1)</f>
        <v/>
      </c>
      <c r="S122" s="1" t="str">
        <f t="shared" si="17"/>
        <v/>
      </c>
    </row>
    <row r="123" spans="1:19" ht="18" customHeight="1" x14ac:dyDescent="0.25">
      <c r="A123" s="11"/>
      <c r="B123" s="11"/>
      <c r="C123" s="11"/>
      <c r="D123" s="11"/>
      <c r="E123" s="11" t="str">
        <f t="shared" si="15"/>
        <v/>
      </c>
      <c r="F123" s="11"/>
      <c r="G123" s="12" t="s">
        <v>25</v>
      </c>
      <c r="H123" s="4" t="str">
        <f>IF($F123=$I$2,MAX($H$1:$H122)+1,"")</f>
        <v/>
      </c>
      <c r="K123" s="7" t="str">
        <f t="shared" si="16"/>
        <v/>
      </c>
      <c r="L123" s="8" t="str">
        <f t="shared" si="18"/>
        <v/>
      </c>
      <c r="M123" s="8" t="str">
        <f t="shared" si="19"/>
        <v/>
      </c>
      <c r="N123" s="8" t="str">
        <f t="shared" si="20"/>
        <v/>
      </c>
      <c r="O123" s="8" t="str">
        <f t="shared" si="21"/>
        <v/>
      </c>
      <c r="P123" s="8" t="str">
        <f t="shared" si="22"/>
        <v/>
      </c>
      <c r="R123" s="1" t="str">
        <f>IF(OR($F123="",COUNTIF($F$1:$F123,$F123)&gt;1),"",MAX($R$1:$R122)+1)</f>
        <v/>
      </c>
      <c r="S123" s="1" t="str">
        <f t="shared" si="17"/>
        <v/>
      </c>
    </row>
    <row r="124" spans="1:19" ht="18" customHeight="1" x14ac:dyDescent="0.25">
      <c r="A124" s="11"/>
      <c r="B124" s="11"/>
      <c r="C124" s="11"/>
      <c r="D124" s="11"/>
      <c r="E124" s="11" t="str">
        <f t="shared" si="15"/>
        <v/>
      </c>
      <c r="F124" s="11"/>
      <c r="G124" s="12" t="s">
        <v>25</v>
      </c>
      <c r="H124" s="4" t="str">
        <f>IF($F124=$I$2,MAX($H$1:$H123)+1,"")</f>
        <v/>
      </c>
      <c r="K124" s="7" t="str">
        <f t="shared" si="16"/>
        <v/>
      </c>
      <c r="L124" s="8" t="str">
        <f t="shared" si="18"/>
        <v/>
      </c>
      <c r="M124" s="8" t="str">
        <f t="shared" si="19"/>
        <v/>
      </c>
      <c r="N124" s="8" t="str">
        <f t="shared" si="20"/>
        <v/>
      </c>
      <c r="O124" s="8" t="str">
        <f t="shared" si="21"/>
        <v/>
      </c>
      <c r="P124" s="8" t="str">
        <f t="shared" si="22"/>
        <v/>
      </c>
      <c r="R124" s="1" t="str">
        <f>IF(OR($F124="",COUNTIF($F$1:$F124,$F124)&gt;1),"",MAX($R$1:$R123)+1)</f>
        <v/>
      </c>
      <c r="S124" s="1" t="str">
        <f t="shared" si="17"/>
        <v/>
      </c>
    </row>
    <row r="125" spans="1:19" ht="18" customHeight="1" x14ac:dyDescent="0.25">
      <c r="A125" s="11"/>
      <c r="B125" s="11"/>
      <c r="C125" s="11"/>
      <c r="D125" s="11"/>
      <c r="E125" s="11" t="str">
        <f t="shared" si="15"/>
        <v/>
      </c>
      <c r="F125" s="11"/>
      <c r="G125" s="12" t="s">
        <v>25</v>
      </c>
      <c r="H125" s="4" t="str">
        <f>IF($F125=$I$2,MAX($H$1:$H124)+1,"")</f>
        <v/>
      </c>
      <c r="K125" s="7" t="str">
        <f t="shared" si="16"/>
        <v/>
      </c>
      <c r="L125" s="8" t="str">
        <f t="shared" si="18"/>
        <v/>
      </c>
      <c r="M125" s="8" t="str">
        <f t="shared" si="19"/>
        <v/>
      </c>
      <c r="N125" s="8" t="str">
        <f t="shared" si="20"/>
        <v/>
      </c>
      <c r="O125" s="8" t="str">
        <f t="shared" si="21"/>
        <v/>
      </c>
      <c r="P125" s="8" t="str">
        <f t="shared" si="22"/>
        <v/>
      </c>
      <c r="R125" s="1" t="str">
        <f>IF(OR($F125="",COUNTIF($F$1:$F125,$F125)&gt;1),"",MAX($R$1:$R124)+1)</f>
        <v/>
      </c>
      <c r="S125" s="1" t="str">
        <f t="shared" si="17"/>
        <v/>
      </c>
    </row>
    <row r="126" spans="1:19" ht="18" customHeight="1" x14ac:dyDescent="0.25">
      <c r="A126" s="11"/>
      <c r="B126" s="11"/>
      <c r="C126" s="11"/>
      <c r="D126" s="11"/>
      <c r="E126" s="11" t="str">
        <f t="shared" si="15"/>
        <v/>
      </c>
      <c r="F126" s="11"/>
      <c r="G126" s="12" t="s">
        <v>25</v>
      </c>
      <c r="H126" s="4" t="str">
        <f>IF($F126=$I$2,MAX($H$1:$H125)+1,"")</f>
        <v/>
      </c>
      <c r="K126" s="7" t="str">
        <f t="shared" si="16"/>
        <v/>
      </c>
      <c r="L126" s="8" t="str">
        <f t="shared" si="18"/>
        <v/>
      </c>
      <c r="M126" s="8" t="str">
        <f t="shared" si="19"/>
        <v/>
      </c>
      <c r="N126" s="8" t="str">
        <f t="shared" si="20"/>
        <v/>
      </c>
      <c r="O126" s="8" t="str">
        <f t="shared" si="21"/>
        <v/>
      </c>
      <c r="P126" s="8" t="str">
        <f t="shared" si="22"/>
        <v/>
      </c>
      <c r="R126" s="1" t="str">
        <f>IF(OR($F126="",COUNTIF($F$1:$F126,$F126)&gt;1),"",MAX($R$1:$R125)+1)</f>
        <v/>
      </c>
      <c r="S126" s="1" t="str">
        <f t="shared" si="17"/>
        <v/>
      </c>
    </row>
    <row r="127" spans="1:19" ht="18" customHeight="1" x14ac:dyDescent="0.25">
      <c r="A127" s="11"/>
      <c r="B127" s="11"/>
      <c r="C127" s="11"/>
      <c r="D127" s="11"/>
      <c r="E127" s="11" t="str">
        <f t="shared" si="15"/>
        <v/>
      </c>
      <c r="F127" s="11"/>
      <c r="G127" s="12" t="s">
        <v>25</v>
      </c>
      <c r="H127" s="4" t="str">
        <f>IF($F127=$I$2,MAX($H$1:$H126)+1,"")</f>
        <v/>
      </c>
      <c r="K127" s="7" t="str">
        <f t="shared" si="16"/>
        <v/>
      </c>
      <c r="L127" s="8" t="str">
        <f t="shared" si="18"/>
        <v/>
      </c>
      <c r="M127" s="8" t="str">
        <f t="shared" si="19"/>
        <v/>
      </c>
      <c r="N127" s="8" t="str">
        <f t="shared" si="20"/>
        <v/>
      </c>
      <c r="O127" s="8" t="str">
        <f t="shared" si="21"/>
        <v/>
      </c>
      <c r="P127" s="8" t="str">
        <f t="shared" si="22"/>
        <v/>
      </c>
      <c r="R127" s="1" t="str">
        <f>IF(OR($F127="",COUNTIF($F$1:$F127,$F127)&gt;1),"",MAX($R$1:$R126)+1)</f>
        <v/>
      </c>
      <c r="S127" s="1" t="str">
        <f t="shared" si="17"/>
        <v/>
      </c>
    </row>
    <row r="128" spans="1:19" ht="18" customHeight="1" x14ac:dyDescent="0.25">
      <c r="A128" s="11"/>
      <c r="B128" s="11"/>
      <c r="C128" s="11"/>
      <c r="D128" s="11"/>
      <c r="E128" s="11" t="str">
        <f t="shared" si="15"/>
        <v/>
      </c>
      <c r="F128" s="11"/>
      <c r="G128" s="12" t="s">
        <v>25</v>
      </c>
      <c r="H128" s="4" t="str">
        <f>IF($F128=$I$2,MAX($H$1:$H127)+1,"")</f>
        <v/>
      </c>
      <c r="K128" s="7" t="str">
        <f t="shared" si="16"/>
        <v/>
      </c>
      <c r="L128" s="8" t="str">
        <f t="shared" si="18"/>
        <v/>
      </c>
      <c r="M128" s="8" t="str">
        <f t="shared" si="19"/>
        <v/>
      </c>
      <c r="N128" s="8" t="str">
        <f t="shared" si="20"/>
        <v/>
      </c>
      <c r="O128" s="8" t="str">
        <f t="shared" si="21"/>
        <v/>
      </c>
      <c r="P128" s="8" t="str">
        <f t="shared" si="22"/>
        <v/>
      </c>
      <c r="R128" s="1" t="str">
        <f>IF(OR($F128="",COUNTIF($F$1:$F128,$F128)&gt;1),"",MAX($R$1:$R127)+1)</f>
        <v/>
      </c>
      <c r="S128" s="1" t="str">
        <f t="shared" si="17"/>
        <v/>
      </c>
    </row>
    <row r="129" spans="1:19" ht="18" customHeight="1" x14ac:dyDescent="0.25">
      <c r="A129" s="11"/>
      <c r="B129" s="11"/>
      <c r="C129" s="11"/>
      <c r="D129" s="11"/>
      <c r="E129" s="11" t="str">
        <f t="shared" si="15"/>
        <v/>
      </c>
      <c r="F129" s="11"/>
      <c r="G129" s="12" t="s">
        <v>25</v>
      </c>
      <c r="H129" s="4" t="str">
        <f>IF($F129=$I$2,MAX($H$1:$H128)+1,"")</f>
        <v/>
      </c>
      <c r="K129" s="7" t="str">
        <f t="shared" si="16"/>
        <v/>
      </c>
      <c r="L129" s="8" t="str">
        <f t="shared" si="18"/>
        <v/>
      </c>
      <c r="M129" s="8" t="str">
        <f t="shared" si="19"/>
        <v/>
      </c>
      <c r="N129" s="8" t="str">
        <f t="shared" si="20"/>
        <v/>
      </c>
      <c r="O129" s="8" t="str">
        <f t="shared" si="21"/>
        <v/>
      </c>
      <c r="P129" s="8" t="str">
        <f t="shared" si="22"/>
        <v/>
      </c>
      <c r="R129" s="1" t="str">
        <f>IF(OR($F129="",COUNTIF($F$1:$F129,$F129)&gt;1),"",MAX($R$1:$R128)+1)</f>
        <v/>
      </c>
      <c r="S129" s="1" t="str">
        <f t="shared" si="17"/>
        <v/>
      </c>
    </row>
    <row r="130" spans="1:19" ht="18" customHeight="1" x14ac:dyDescent="0.25">
      <c r="A130" s="11"/>
      <c r="B130" s="11"/>
      <c r="C130" s="11"/>
      <c r="D130" s="11"/>
      <c r="E130" s="11" t="str">
        <f t="shared" si="15"/>
        <v/>
      </c>
      <c r="F130" s="11"/>
      <c r="G130" s="12" t="s">
        <v>25</v>
      </c>
      <c r="H130" s="4" t="str">
        <f>IF($F130=$I$2,MAX($H$1:$H129)+1,"")</f>
        <v/>
      </c>
      <c r="K130" s="7" t="str">
        <f t="shared" si="16"/>
        <v/>
      </c>
      <c r="L130" s="8" t="str">
        <f t="shared" si="18"/>
        <v/>
      </c>
      <c r="M130" s="8" t="str">
        <f t="shared" si="19"/>
        <v/>
      </c>
      <c r="N130" s="8" t="str">
        <f t="shared" si="20"/>
        <v/>
      </c>
      <c r="O130" s="8" t="str">
        <f t="shared" si="21"/>
        <v/>
      </c>
      <c r="P130" s="8" t="str">
        <f t="shared" si="22"/>
        <v/>
      </c>
      <c r="R130" s="1" t="str">
        <f>IF(OR($F130="",COUNTIF($F$1:$F130,$F130)&gt;1),"",MAX($R$1:$R129)+1)</f>
        <v/>
      </c>
      <c r="S130" s="1" t="str">
        <f t="shared" si="17"/>
        <v/>
      </c>
    </row>
    <row r="131" spans="1:19" ht="18" customHeight="1" x14ac:dyDescent="0.25">
      <c r="A131" s="11"/>
      <c r="B131" s="11"/>
      <c r="C131" s="11"/>
      <c r="D131" s="11"/>
      <c r="E131" s="11" t="str">
        <f t="shared" ref="E131:E194" si="23">IF(AND(C131&lt;&gt;"",D131&lt;""),C131*D131,"")</f>
        <v/>
      </c>
      <c r="F131" s="11"/>
      <c r="G131" s="12" t="s">
        <v>25</v>
      </c>
      <c r="H131" s="4" t="str">
        <f>IF($F131=$I$2,MAX($H$1:$H130)+1,"")</f>
        <v/>
      </c>
      <c r="K131" s="7" t="str">
        <f t="shared" ref="K131:K194" si="24">IF(ROW($A129)&gt;$I$4,"",INDEX($A:$A,MATCH(ROW($A129),$H:$H,0)))</f>
        <v/>
      </c>
      <c r="L131" s="8" t="str">
        <f t="shared" si="18"/>
        <v/>
      </c>
      <c r="M131" s="8" t="str">
        <f t="shared" si="19"/>
        <v/>
      </c>
      <c r="N131" s="8" t="str">
        <f t="shared" si="20"/>
        <v/>
      </c>
      <c r="O131" s="8" t="str">
        <f t="shared" si="21"/>
        <v/>
      </c>
      <c r="P131" s="8" t="str">
        <f t="shared" si="22"/>
        <v/>
      </c>
      <c r="R131" s="1" t="str">
        <f>IF(OR($F131="",COUNTIF($F$1:$F131,$F131)&gt;1),"",MAX($R$1:$R130)+1)</f>
        <v/>
      </c>
      <c r="S131" s="1" t="str">
        <f t="shared" ref="S131:S194" si="25">IF(ROW($A130)&lt;=MAX($R:$R),INDEX($F:$F,MATCH(ROW($A130),$R:$R,0)),"")</f>
        <v/>
      </c>
    </row>
    <row r="132" spans="1:19" ht="18" customHeight="1" x14ac:dyDescent="0.25">
      <c r="A132" s="11"/>
      <c r="B132" s="11"/>
      <c r="C132" s="11"/>
      <c r="D132" s="11"/>
      <c r="E132" s="11" t="str">
        <f t="shared" si="23"/>
        <v/>
      </c>
      <c r="F132" s="11"/>
      <c r="G132" s="12" t="s">
        <v>25</v>
      </c>
      <c r="H132" s="4" t="str">
        <f>IF($F132=$I$2,MAX($H$1:$H131)+1,"")</f>
        <v/>
      </c>
      <c r="K132" s="7" t="str">
        <f t="shared" si="24"/>
        <v/>
      </c>
      <c r="L132" s="8" t="str">
        <f t="shared" ref="L132:L195" si="26">IFERROR(INDEX(B:B,MATCH(ROW($A130),$H:$H,0)),"")</f>
        <v/>
      </c>
      <c r="M132" s="8" t="str">
        <f t="shared" ref="M132:M195" si="27">IFERROR(INDEX(C:C,MATCH(ROW($A130),$H:$H,0)),"")</f>
        <v/>
      </c>
      <c r="N132" s="8" t="str">
        <f t="shared" ref="N132:N195" si="28">IFERROR(INDEX(D:D,MATCH(ROW($A130),$H:$H,0)),"")</f>
        <v/>
      </c>
      <c r="O132" s="8" t="str">
        <f t="shared" ref="O132:O195" si="29">IFERROR(INDEX(E:E,MATCH(ROW($A130),$H:$H,0)),"")</f>
        <v/>
      </c>
      <c r="P132" s="8" t="str">
        <f t="shared" ref="P132:P195" si="30">IFERROR(INDEX(G:G,MATCH(ROW($A130),$H:$H,0)),"")</f>
        <v/>
      </c>
      <c r="R132" s="1" t="str">
        <f>IF(OR($F132="",COUNTIF($F$1:$F132,$F132)&gt;1),"",MAX($R$1:$R131)+1)</f>
        <v/>
      </c>
      <c r="S132" s="1" t="str">
        <f t="shared" si="25"/>
        <v/>
      </c>
    </row>
    <row r="133" spans="1:19" ht="18" customHeight="1" x14ac:dyDescent="0.25">
      <c r="A133" s="11"/>
      <c r="B133" s="11"/>
      <c r="C133" s="11"/>
      <c r="D133" s="11"/>
      <c r="E133" s="11" t="str">
        <f t="shared" si="23"/>
        <v/>
      </c>
      <c r="F133" s="11"/>
      <c r="G133" s="12" t="s">
        <v>25</v>
      </c>
      <c r="H133" s="4" t="str">
        <f>IF($F133=$I$2,MAX($H$1:$H132)+1,"")</f>
        <v/>
      </c>
      <c r="K133" s="7" t="str">
        <f t="shared" si="24"/>
        <v/>
      </c>
      <c r="L133" s="8" t="str">
        <f t="shared" si="26"/>
        <v/>
      </c>
      <c r="M133" s="8" t="str">
        <f t="shared" si="27"/>
        <v/>
      </c>
      <c r="N133" s="8" t="str">
        <f t="shared" si="28"/>
        <v/>
      </c>
      <c r="O133" s="8" t="str">
        <f t="shared" si="29"/>
        <v/>
      </c>
      <c r="P133" s="8" t="str">
        <f t="shared" si="30"/>
        <v/>
      </c>
      <c r="R133" s="1" t="str">
        <f>IF(OR($F133="",COUNTIF($F$1:$F133,$F133)&gt;1),"",MAX($R$1:$R132)+1)</f>
        <v/>
      </c>
      <c r="S133" s="1" t="str">
        <f t="shared" si="25"/>
        <v/>
      </c>
    </row>
    <row r="134" spans="1:19" ht="18" customHeight="1" x14ac:dyDescent="0.25">
      <c r="A134" s="11"/>
      <c r="B134" s="11"/>
      <c r="C134" s="11"/>
      <c r="D134" s="11"/>
      <c r="E134" s="11" t="str">
        <f t="shared" si="23"/>
        <v/>
      </c>
      <c r="F134" s="11"/>
      <c r="G134" s="12" t="s">
        <v>25</v>
      </c>
      <c r="H134" s="4" t="str">
        <f>IF($F134=$I$2,MAX($H$1:$H133)+1,"")</f>
        <v/>
      </c>
      <c r="K134" s="7" t="str">
        <f t="shared" si="24"/>
        <v/>
      </c>
      <c r="L134" s="8" t="str">
        <f t="shared" si="26"/>
        <v/>
      </c>
      <c r="M134" s="8" t="str">
        <f t="shared" si="27"/>
        <v/>
      </c>
      <c r="N134" s="8" t="str">
        <f t="shared" si="28"/>
        <v/>
      </c>
      <c r="O134" s="8" t="str">
        <f t="shared" si="29"/>
        <v/>
      </c>
      <c r="P134" s="8" t="str">
        <f t="shared" si="30"/>
        <v/>
      </c>
      <c r="R134" s="1" t="str">
        <f>IF(OR($F134="",COUNTIF($F$1:$F134,$F134)&gt;1),"",MAX($R$1:$R133)+1)</f>
        <v/>
      </c>
      <c r="S134" s="1" t="str">
        <f t="shared" si="25"/>
        <v/>
      </c>
    </row>
    <row r="135" spans="1:19" ht="18" customHeight="1" x14ac:dyDescent="0.25">
      <c r="A135" s="11"/>
      <c r="B135" s="11"/>
      <c r="C135" s="11"/>
      <c r="D135" s="11"/>
      <c r="E135" s="11" t="str">
        <f t="shared" si="23"/>
        <v/>
      </c>
      <c r="F135" s="11"/>
      <c r="G135" s="12" t="s">
        <v>25</v>
      </c>
      <c r="H135" s="4" t="str">
        <f>IF($F135=$I$2,MAX($H$1:$H134)+1,"")</f>
        <v/>
      </c>
      <c r="K135" s="7" t="str">
        <f t="shared" si="24"/>
        <v/>
      </c>
      <c r="L135" s="8" t="str">
        <f t="shared" si="26"/>
        <v/>
      </c>
      <c r="M135" s="8" t="str">
        <f t="shared" si="27"/>
        <v/>
      </c>
      <c r="N135" s="8" t="str">
        <f t="shared" si="28"/>
        <v/>
      </c>
      <c r="O135" s="8" t="str">
        <f t="shared" si="29"/>
        <v/>
      </c>
      <c r="P135" s="8" t="str">
        <f t="shared" si="30"/>
        <v/>
      </c>
      <c r="R135" s="1" t="str">
        <f>IF(OR($F135="",COUNTIF($F$1:$F135,$F135)&gt;1),"",MAX($R$1:$R134)+1)</f>
        <v/>
      </c>
      <c r="S135" s="1" t="str">
        <f t="shared" si="25"/>
        <v/>
      </c>
    </row>
    <row r="136" spans="1:19" ht="18" customHeight="1" x14ac:dyDescent="0.25">
      <c r="A136" s="11"/>
      <c r="B136" s="11"/>
      <c r="C136" s="11"/>
      <c r="D136" s="11"/>
      <c r="E136" s="11" t="str">
        <f t="shared" si="23"/>
        <v/>
      </c>
      <c r="F136" s="11"/>
      <c r="G136" s="12" t="s">
        <v>25</v>
      </c>
      <c r="H136" s="4" t="str">
        <f>IF($F136=$I$2,MAX($H$1:$H135)+1,"")</f>
        <v/>
      </c>
      <c r="K136" s="7" t="str">
        <f t="shared" si="24"/>
        <v/>
      </c>
      <c r="L136" s="8" t="str">
        <f t="shared" si="26"/>
        <v/>
      </c>
      <c r="M136" s="8" t="str">
        <f t="shared" si="27"/>
        <v/>
      </c>
      <c r="N136" s="8" t="str">
        <f t="shared" si="28"/>
        <v/>
      </c>
      <c r="O136" s="8" t="str">
        <f t="shared" si="29"/>
        <v/>
      </c>
      <c r="P136" s="8" t="str">
        <f t="shared" si="30"/>
        <v/>
      </c>
      <c r="R136" s="1" t="str">
        <f>IF(OR($F136="",COUNTIF($F$1:$F136,$F136)&gt;1),"",MAX($R$1:$R135)+1)</f>
        <v/>
      </c>
      <c r="S136" s="1" t="str">
        <f t="shared" si="25"/>
        <v/>
      </c>
    </row>
    <row r="137" spans="1:19" ht="18" customHeight="1" x14ac:dyDescent="0.25">
      <c r="A137" s="11"/>
      <c r="B137" s="11"/>
      <c r="C137" s="11"/>
      <c r="D137" s="11"/>
      <c r="E137" s="11" t="str">
        <f t="shared" si="23"/>
        <v/>
      </c>
      <c r="F137" s="11"/>
      <c r="G137" s="12" t="s">
        <v>25</v>
      </c>
      <c r="H137" s="4" t="str">
        <f>IF($F137=$I$2,MAX($H$1:$H136)+1,"")</f>
        <v/>
      </c>
      <c r="K137" s="7" t="str">
        <f t="shared" si="24"/>
        <v/>
      </c>
      <c r="L137" s="8" t="str">
        <f t="shared" si="26"/>
        <v/>
      </c>
      <c r="M137" s="8" t="str">
        <f t="shared" si="27"/>
        <v/>
      </c>
      <c r="N137" s="8" t="str">
        <f t="shared" si="28"/>
        <v/>
      </c>
      <c r="O137" s="8" t="str">
        <f t="shared" si="29"/>
        <v/>
      </c>
      <c r="P137" s="8" t="str">
        <f t="shared" si="30"/>
        <v/>
      </c>
      <c r="R137" s="1" t="str">
        <f>IF(OR($F137="",COUNTIF($F$1:$F137,$F137)&gt;1),"",MAX($R$1:$R136)+1)</f>
        <v/>
      </c>
      <c r="S137" s="1" t="str">
        <f t="shared" si="25"/>
        <v/>
      </c>
    </row>
    <row r="138" spans="1:19" ht="18" customHeight="1" x14ac:dyDescent="0.25">
      <c r="A138" s="11"/>
      <c r="B138" s="11"/>
      <c r="C138" s="11"/>
      <c r="D138" s="11"/>
      <c r="E138" s="11" t="str">
        <f t="shared" si="23"/>
        <v/>
      </c>
      <c r="F138" s="11"/>
      <c r="G138" s="12" t="s">
        <v>25</v>
      </c>
      <c r="H138" s="4" t="str">
        <f>IF($F138=$I$2,MAX($H$1:$H137)+1,"")</f>
        <v/>
      </c>
      <c r="K138" s="7" t="str">
        <f t="shared" si="24"/>
        <v/>
      </c>
      <c r="L138" s="8" t="str">
        <f t="shared" si="26"/>
        <v/>
      </c>
      <c r="M138" s="8" t="str">
        <f t="shared" si="27"/>
        <v/>
      </c>
      <c r="N138" s="8" t="str">
        <f t="shared" si="28"/>
        <v/>
      </c>
      <c r="O138" s="8" t="str">
        <f t="shared" si="29"/>
        <v/>
      </c>
      <c r="P138" s="8" t="str">
        <f t="shared" si="30"/>
        <v/>
      </c>
      <c r="R138" s="1" t="str">
        <f>IF(OR($F138="",COUNTIF($F$1:$F138,$F138)&gt;1),"",MAX($R$1:$R137)+1)</f>
        <v/>
      </c>
      <c r="S138" s="1" t="str">
        <f t="shared" si="25"/>
        <v/>
      </c>
    </row>
    <row r="139" spans="1:19" ht="18" customHeight="1" x14ac:dyDescent="0.25">
      <c r="A139" s="11"/>
      <c r="B139" s="11"/>
      <c r="C139" s="11"/>
      <c r="D139" s="11"/>
      <c r="E139" s="11" t="str">
        <f t="shared" si="23"/>
        <v/>
      </c>
      <c r="F139" s="11"/>
      <c r="G139" s="12" t="s">
        <v>25</v>
      </c>
      <c r="H139" s="4" t="str">
        <f>IF($F139=$I$2,MAX($H$1:$H138)+1,"")</f>
        <v/>
      </c>
      <c r="K139" s="7" t="str">
        <f t="shared" si="24"/>
        <v/>
      </c>
      <c r="L139" s="8" t="str">
        <f t="shared" si="26"/>
        <v/>
      </c>
      <c r="M139" s="8" t="str">
        <f t="shared" si="27"/>
        <v/>
      </c>
      <c r="N139" s="8" t="str">
        <f t="shared" si="28"/>
        <v/>
      </c>
      <c r="O139" s="8" t="str">
        <f t="shared" si="29"/>
        <v/>
      </c>
      <c r="P139" s="8" t="str">
        <f t="shared" si="30"/>
        <v/>
      </c>
      <c r="R139" s="1" t="str">
        <f>IF(OR($F139="",COUNTIF($F$1:$F139,$F139)&gt;1),"",MAX($R$1:$R138)+1)</f>
        <v/>
      </c>
      <c r="S139" s="1" t="str">
        <f t="shared" si="25"/>
        <v/>
      </c>
    </row>
    <row r="140" spans="1:19" ht="18" customHeight="1" x14ac:dyDescent="0.25">
      <c r="A140" s="11"/>
      <c r="B140" s="11"/>
      <c r="C140" s="11"/>
      <c r="D140" s="11"/>
      <c r="E140" s="11" t="str">
        <f t="shared" si="23"/>
        <v/>
      </c>
      <c r="F140" s="11"/>
      <c r="G140" s="12" t="s">
        <v>25</v>
      </c>
      <c r="H140" s="4" t="str">
        <f>IF($F140=$I$2,MAX($H$1:$H139)+1,"")</f>
        <v/>
      </c>
      <c r="K140" s="7" t="str">
        <f t="shared" si="24"/>
        <v/>
      </c>
      <c r="L140" s="8" t="str">
        <f t="shared" si="26"/>
        <v/>
      </c>
      <c r="M140" s="8" t="str">
        <f t="shared" si="27"/>
        <v/>
      </c>
      <c r="N140" s="8" t="str">
        <f t="shared" si="28"/>
        <v/>
      </c>
      <c r="O140" s="8" t="str">
        <f t="shared" si="29"/>
        <v/>
      </c>
      <c r="P140" s="8" t="str">
        <f t="shared" si="30"/>
        <v/>
      </c>
      <c r="R140" s="1" t="str">
        <f>IF(OR($F140="",COUNTIF($F$1:$F140,$F140)&gt;1),"",MAX($R$1:$R139)+1)</f>
        <v/>
      </c>
      <c r="S140" s="1" t="str">
        <f t="shared" si="25"/>
        <v/>
      </c>
    </row>
    <row r="141" spans="1:19" ht="18" customHeight="1" x14ac:dyDescent="0.25">
      <c r="A141" s="11"/>
      <c r="B141" s="11"/>
      <c r="C141" s="11"/>
      <c r="D141" s="11"/>
      <c r="E141" s="11" t="str">
        <f t="shared" si="23"/>
        <v/>
      </c>
      <c r="F141" s="11"/>
      <c r="G141" s="12" t="s">
        <v>25</v>
      </c>
      <c r="H141" s="4" t="str">
        <f>IF($F141=$I$2,MAX($H$1:$H140)+1,"")</f>
        <v/>
      </c>
      <c r="K141" s="7" t="str">
        <f t="shared" si="24"/>
        <v/>
      </c>
      <c r="L141" s="8" t="str">
        <f t="shared" si="26"/>
        <v/>
      </c>
      <c r="M141" s="8" t="str">
        <f t="shared" si="27"/>
        <v/>
      </c>
      <c r="N141" s="8" t="str">
        <f t="shared" si="28"/>
        <v/>
      </c>
      <c r="O141" s="8" t="str">
        <f t="shared" si="29"/>
        <v/>
      </c>
      <c r="P141" s="8" t="str">
        <f t="shared" si="30"/>
        <v/>
      </c>
      <c r="R141" s="1" t="str">
        <f>IF(OR($F141="",COUNTIF($F$1:$F141,$F141)&gt;1),"",MAX($R$1:$R140)+1)</f>
        <v/>
      </c>
      <c r="S141" s="1" t="str">
        <f t="shared" si="25"/>
        <v/>
      </c>
    </row>
    <row r="142" spans="1:19" ht="18" customHeight="1" x14ac:dyDescent="0.25">
      <c r="A142" s="11"/>
      <c r="B142" s="11"/>
      <c r="C142" s="11"/>
      <c r="D142" s="11"/>
      <c r="E142" s="11" t="str">
        <f t="shared" si="23"/>
        <v/>
      </c>
      <c r="F142" s="11"/>
      <c r="G142" s="12" t="s">
        <v>25</v>
      </c>
      <c r="H142" s="4" t="str">
        <f>IF($F142=$I$2,MAX($H$1:$H141)+1,"")</f>
        <v/>
      </c>
      <c r="K142" s="7" t="str">
        <f t="shared" si="24"/>
        <v/>
      </c>
      <c r="L142" s="8" t="str">
        <f t="shared" si="26"/>
        <v/>
      </c>
      <c r="M142" s="8" t="str">
        <f t="shared" si="27"/>
        <v/>
      </c>
      <c r="N142" s="8" t="str">
        <f t="shared" si="28"/>
        <v/>
      </c>
      <c r="O142" s="8" t="str">
        <f t="shared" si="29"/>
        <v/>
      </c>
      <c r="P142" s="8" t="str">
        <f t="shared" si="30"/>
        <v/>
      </c>
      <c r="R142" s="1" t="str">
        <f>IF(OR($F142="",COUNTIF($F$1:$F142,$F142)&gt;1),"",MAX($R$1:$R141)+1)</f>
        <v/>
      </c>
      <c r="S142" s="1" t="str">
        <f t="shared" si="25"/>
        <v/>
      </c>
    </row>
    <row r="143" spans="1:19" ht="18" customHeight="1" x14ac:dyDescent="0.25">
      <c r="A143" s="11"/>
      <c r="B143" s="11"/>
      <c r="C143" s="11"/>
      <c r="D143" s="11"/>
      <c r="E143" s="11" t="str">
        <f t="shared" si="23"/>
        <v/>
      </c>
      <c r="F143" s="11"/>
      <c r="G143" s="12" t="s">
        <v>25</v>
      </c>
      <c r="H143" s="4" t="str">
        <f>IF($F143=$I$2,MAX($H$1:$H142)+1,"")</f>
        <v/>
      </c>
      <c r="K143" s="7" t="str">
        <f t="shared" si="24"/>
        <v/>
      </c>
      <c r="L143" s="8" t="str">
        <f t="shared" si="26"/>
        <v/>
      </c>
      <c r="M143" s="8" t="str">
        <f t="shared" si="27"/>
        <v/>
      </c>
      <c r="N143" s="8" t="str">
        <f t="shared" si="28"/>
        <v/>
      </c>
      <c r="O143" s="8" t="str">
        <f t="shared" si="29"/>
        <v/>
      </c>
      <c r="P143" s="8" t="str">
        <f t="shared" si="30"/>
        <v/>
      </c>
      <c r="R143" s="1" t="str">
        <f>IF(OR($F143="",COUNTIF($F$1:$F143,$F143)&gt;1),"",MAX($R$1:$R142)+1)</f>
        <v/>
      </c>
      <c r="S143" s="1" t="str">
        <f t="shared" si="25"/>
        <v/>
      </c>
    </row>
    <row r="144" spans="1:19" ht="18" customHeight="1" x14ac:dyDescent="0.25">
      <c r="A144" s="11"/>
      <c r="B144" s="11"/>
      <c r="C144" s="11"/>
      <c r="D144" s="11"/>
      <c r="E144" s="11" t="str">
        <f t="shared" si="23"/>
        <v/>
      </c>
      <c r="F144" s="11"/>
      <c r="G144" s="12" t="s">
        <v>25</v>
      </c>
      <c r="H144" s="4" t="str">
        <f>IF($F144=$I$2,MAX($H$1:$H143)+1,"")</f>
        <v/>
      </c>
      <c r="K144" s="7" t="str">
        <f t="shared" si="24"/>
        <v/>
      </c>
      <c r="L144" s="8" t="str">
        <f t="shared" si="26"/>
        <v/>
      </c>
      <c r="M144" s="8" t="str">
        <f t="shared" si="27"/>
        <v/>
      </c>
      <c r="N144" s="8" t="str">
        <f t="shared" si="28"/>
        <v/>
      </c>
      <c r="O144" s="8" t="str">
        <f t="shared" si="29"/>
        <v/>
      </c>
      <c r="P144" s="8" t="str">
        <f t="shared" si="30"/>
        <v/>
      </c>
      <c r="R144" s="1" t="str">
        <f>IF(OR($F144="",COUNTIF($F$1:$F144,$F144)&gt;1),"",MAX($R$1:$R143)+1)</f>
        <v/>
      </c>
      <c r="S144" s="1" t="str">
        <f t="shared" si="25"/>
        <v/>
      </c>
    </row>
    <row r="145" spans="1:19" ht="18" customHeight="1" x14ac:dyDescent="0.25">
      <c r="A145" s="11"/>
      <c r="B145" s="11"/>
      <c r="C145" s="11"/>
      <c r="D145" s="11"/>
      <c r="E145" s="11" t="str">
        <f t="shared" si="23"/>
        <v/>
      </c>
      <c r="F145" s="11"/>
      <c r="G145" s="12" t="s">
        <v>25</v>
      </c>
      <c r="H145" s="4" t="str">
        <f>IF($F145=$I$2,MAX($H$1:$H144)+1,"")</f>
        <v/>
      </c>
      <c r="K145" s="7" t="str">
        <f t="shared" si="24"/>
        <v/>
      </c>
      <c r="L145" s="8" t="str">
        <f t="shared" si="26"/>
        <v/>
      </c>
      <c r="M145" s="8" t="str">
        <f t="shared" si="27"/>
        <v/>
      </c>
      <c r="N145" s="8" t="str">
        <f t="shared" si="28"/>
        <v/>
      </c>
      <c r="O145" s="8" t="str">
        <f t="shared" si="29"/>
        <v/>
      </c>
      <c r="P145" s="8" t="str">
        <f t="shared" si="30"/>
        <v/>
      </c>
      <c r="R145" s="1" t="str">
        <f>IF(OR($F145="",COUNTIF($F$1:$F145,$F145)&gt;1),"",MAX($R$1:$R144)+1)</f>
        <v/>
      </c>
      <c r="S145" s="1" t="str">
        <f t="shared" si="25"/>
        <v/>
      </c>
    </row>
    <row r="146" spans="1:19" ht="18" customHeight="1" x14ac:dyDescent="0.25">
      <c r="A146" s="11"/>
      <c r="B146" s="11"/>
      <c r="C146" s="11"/>
      <c r="D146" s="11"/>
      <c r="E146" s="11" t="str">
        <f t="shared" si="23"/>
        <v/>
      </c>
      <c r="F146" s="11"/>
      <c r="G146" s="12" t="s">
        <v>25</v>
      </c>
      <c r="H146" s="4" t="str">
        <f>IF($F146=$I$2,MAX($H$1:$H145)+1,"")</f>
        <v/>
      </c>
      <c r="K146" s="7" t="str">
        <f t="shared" si="24"/>
        <v/>
      </c>
      <c r="L146" s="8" t="str">
        <f t="shared" si="26"/>
        <v/>
      </c>
      <c r="M146" s="8" t="str">
        <f t="shared" si="27"/>
        <v/>
      </c>
      <c r="N146" s="8" t="str">
        <f t="shared" si="28"/>
        <v/>
      </c>
      <c r="O146" s="8" t="str">
        <f t="shared" si="29"/>
        <v/>
      </c>
      <c r="P146" s="8" t="str">
        <f t="shared" si="30"/>
        <v/>
      </c>
      <c r="R146" s="1" t="str">
        <f>IF(OR($F146="",COUNTIF($F$1:$F146,$F146)&gt;1),"",MAX($R$1:$R145)+1)</f>
        <v/>
      </c>
      <c r="S146" s="1" t="str">
        <f t="shared" si="25"/>
        <v/>
      </c>
    </row>
    <row r="147" spans="1:19" ht="18" customHeight="1" x14ac:dyDescent="0.25">
      <c r="A147" s="11"/>
      <c r="B147" s="11"/>
      <c r="C147" s="11"/>
      <c r="D147" s="11"/>
      <c r="E147" s="11" t="str">
        <f t="shared" si="23"/>
        <v/>
      </c>
      <c r="F147" s="11"/>
      <c r="G147" s="12" t="s">
        <v>25</v>
      </c>
      <c r="H147" s="4" t="str">
        <f>IF($F147=$I$2,MAX($H$1:$H146)+1,"")</f>
        <v/>
      </c>
      <c r="K147" s="7" t="str">
        <f t="shared" si="24"/>
        <v/>
      </c>
      <c r="L147" s="8" t="str">
        <f t="shared" si="26"/>
        <v/>
      </c>
      <c r="M147" s="8" t="str">
        <f t="shared" si="27"/>
        <v/>
      </c>
      <c r="N147" s="8" t="str">
        <f t="shared" si="28"/>
        <v/>
      </c>
      <c r="O147" s="8" t="str">
        <f t="shared" si="29"/>
        <v/>
      </c>
      <c r="P147" s="8" t="str">
        <f t="shared" si="30"/>
        <v/>
      </c>
      <c r="R147" s="1" t="str">
        <f>IF(OR($F147="",COUNTIF($F$1:$F147,$F147)&gt;1),"",MAX($R$1:$R146)+1)</f>
        <v/>
      </c>
      <c r="S147" s="1" t="str">
        <f t="shared" si="25"/>
        <v/>
      </c>
    </row>
    <row r="148" spans="1:19" ht="18" customHeight="1" x14ac:dyDescent="0.25">
      <c r="A148" s="11"/>
      <c r="B148" s="11"/>
      <c r="C148" s="11"/>
      <c r="D148" s="11"/>
      <c r="E148" s="11" t="str">
        <f t="shared" si="23"/>
        <v/>
      </c>
      <c r="F148" s="11"/>
      <c r="G148" s="12" t="s">
        <v>25</v>
      </c>
      <c r="H148" s="4" t="str">
        <f>IF($F148=$I$2,MAX($H$1:$H147)+1,"")</f>
        <v/>
      </c>
      <c r="K148" s="7" t="str">
        <f t="shared" si="24"/>
        <v/>
      </c>
      <c r="L148" s="8" t="str">
        <f t="shared" si="26"/>
        <v/>
      </c>
      <c r="M148" s="8" t="str">
        <f t="shared" si="27"/>
        <v/>
      </c>
      <c r="N148" s="8" t="str">
        <f t="shared" si="28"/>
        <v/>
      </c>
      <c r="O148" s="8" t="str">
        <f t="shared" si="29"/>
        <v/>
      </c>
      <c r="P148" s="8" t="str">
        <f t="shared" si="30"/>
        <v/>
      </c>
      <c r="R148" s="1" t="str">
        <f>IF(OR($F148="",COUNTIF($F$1:$F148,$F148)&gt;1),"",MAX($R$1:$R147)+1)</f>
        <v/>
      </c>
      <c r="S148" s="1" t="str">
        <f t="shared" si="25"/>
        <v/>
      </c>
    </row>
    <row r="149" spans="1:19" ht="18" customHeight="1" x14ac:dyDescent="0.25">
      <c r="A149" s="11"/>
      <c r="B149" s="11"/>
      <c r="C149" s="11"/>
      <c r="D149" s="11"/>
      <c r="E149" s="11" t="str">
        <f t="shared" si="23"/>
        <v/>
      </c>
      <c r="F149" s="11"/>
      <c r="G149" s="12" t="s">
        <v>25</v>
      </c>
      <c r="H149" s="4" t="str">
        <f>IF($F149=$I$2,MAX($H$1:$H148)+1,"")</f>
        <v/>
      </c>
      <c r="K149" s="7" t="str">
        <f t="shared" si="24"/>
        <v/>
      </c>
      <c r="L149" s="8" t="str">
        <f t="shared" si="26"/>
        <v/>
      </c>
      <c r="M149" s="8" t="str">
        <f t="shared" si="27"/>
        <v/>
      </c>
      <c r="N149" s="8" t="str">
        <f t="shared" si="28"/>
        <v/>
      </c>
      <c r="O149" s="8" t="str">
        <f t="shared" si="29"/>
        <v/>
      </c>
      <c r="P149" s="8" t="str">
        <f t="shared" si="30"/>
        <v/>
      </c>
      <c r="R149" s="1" t="str">
        <f>IF(OR($F149="",COUNTIF($F$1:$F149,$F149)&gt;1),"",MAX($R$1:$R148)+1)</f>
        <v/>
      </c>
      <c r="S149" s="1" t="str">
        <f t="shared" si="25"/>
        <v/>
      </c>
    </row>
    <row r="150" spans="1:19" ht="18" customHeight="1" x14ac:dyDescent="0.25">
      <c r="A150" s="11"/>
      <c r="B150" s="11"/>
      <c r="C150" s="11"/>
      <c r="D150" s="11"/>
      <c r="E150" s="11" t="str">
        <f t="shared" si="23"/>
        <v/>
      </c>
      <c r="F150" s="11"/>
      <c r="G150" s="12" t="s">
        <v>25</v>
      </c>
      <c r="H150" s="4" t="str">
        <f>IF($F150=$I$2,MAX($H$1:$H149)+1,"")</f>
        <v/>
      </c>
      <c r="K150" s="7" t="str">
        <f t="shared" si="24"/>
        <v/>
      </c>
      <c r="L150" s="8" t="str">
        <f t="shared" si="26"/>
        <v/>
      </c>
      <c r="M150" s="8" t="str">
        <f t="shared" si="27"/>
        <v/>
      </c>
      <c r="N150" s="8" t="str">
        <f t="shared" si="28"/>
        <v/>
      </c>
      <c r="O150" s="8" t="str">
        <f t="shared" si="29"/>
        <v/>
      </c>
      <c r="P150" s="8" t="str">
        <f t="shared" si="30"/>
        <v/>
      </c>
      <c r="R150" s="1" t="str">
        <f>IF(OR($F150="",COUNTIF($F$1:$F150,$F150)&gt;1),"",MAX($R$1:$R149)+1)</f>
        <v/>
      </c>
      <c r="S150" s="1" t="str">
        <f t="shared" si="25"/>
        <v/>
      </c>
    </row>
    <row r="151" spans="1:19" ht="18" customHeight="1" x14ac:dyDescent="0.25">
      <c r="A151" s="11"/>
      <c r="B151" s="11"/>
      <c r="C151" s="11"/>
      <c r="D151" s="11"/>
      <c r="E151" s="11" t="str">
        <f t="shared" si="23"/>
        <v/>
      </c>
      <c r="F151" s="11"/>
      <c r="G151" s="12" t="s">
        <v>25</v>
      </c>
      <c r="H151" s="4" t="str">
        <f>IF($F151=$I$2,MAX($H$1:$H150)+1,"")</f>
        <v/>
      </c>
      <c r="K151" s="7" t="str">
        <f t="shared" si="24"/>
        <v/>
      </c>
      <c r="L151" s="8" t="str">
        <f t="shared" si="26"/>
        <v/>
      </c>
      <c r="M151" s="8" t="str">
        <f t="shared" si="27"/>
        <v/>
      </c>
      <c r="N151" s="8" t="str">
        <f t="shared" si="28"/>
        <v/>
      </c>
      <c r="O151" s="8" t="str">
        <f t="shared" si="29"/>
        <v/>
      </c>
      <c r="P151" s="8" t="str">
        <f t="shared" si="30"/>
        <v/>
      </c>
      <c r="R151" s="1" t="str">
        <f>IF(OR($F151="",COUNTIF($F$1:$F151,$F151)&gt;1),"",MAX($R$1:$R150)+1)</f>
        <v/>
      </c>
      <c r="S151" s="1" t="str">
        <f t="shared" si="25"/>
        <v/>
      </c>
    </row>
    <row r="152" spans="1:19" ht="18" customHeight="1" x14ac:dyDescent="0.25">
      <c r="A152" s="11"/>
      <c r="B152" s="11"/>
      <c r="C152" s="11"/>
      <c r="D152" s="11"/>
      <c r="E152" s="11" t="str">
        <f t="shared" si="23"/>
        <v/>
      </c>
      <c r="F152" s="11"/>
      <c r="G152" s="12" t="s">
        <v>25</v>
      </c>
      <c r="H152" s="4" t="str">
        <f>IF($F152=$I$2,MAX($H$1:$H151)+1,"")</f>
        <v/>
      </c>
      <c r="K152" s="7" t="str">
        <f t="shared" si="24"/>
        <v/>
      </c>
      <c r="L152" s="8" t="str">
        <f t="shared" si="26"/>
        <v/>
      </c>
      <c r="M152" s="8" t="str">
        <f t="shared" si="27"/>
        <v/>
      </c>
      <c r="N152" s="8" t="str">
        <f t="shared" si="28"/>
        <v/>
      </c>
      <c r="O152" s="8" t="str">
        <f t="shared" si="29"/>
        <v/>
      </c>
      <c r="P152" s="8" t="str">
        <f t="shared" si="30"/>
        <v/>
      </c>
      <c r="R152" s="1" t="str">
        <f>IF(OR($F152="",COUNTIF($F$1:$F152,$F152)&gt;1),"",MAX($R$1:$R151)+1)</f>
        <v/>
      </c>
      <c r="S152" s="1" t="str">
        <f t="shared" si="25"/>
        <v/>
      </c>
    </row>
    <row r="153" spans="1:19" ht="18" customHeight="1" x14ac:dyDescent="0.25">
      <c r="A153" s="11"/>
      <c r="B153" s="11"/>
      <c r="C153" s="11"/>
      <c r="D153" s="11"/>
      <c r="E153" s="11" t="str">
        <f t="shared" si="23"/>
        <v/>
      </c>
      <c r="F153" s="11"/>
      <c r="G153" s="12" t="s">
        <v>25</v>
      </c>
      <c r="H153" s="4" t="str">
        <f>IF($F153=$I$2,MAX($H$1:$H152)+1,"")</f>
        <v/>
      </c>
      <c r="K153" s="7" t="str">
        <f t="shared" si="24"/>
        <v/>
      </c>
      <c r="L153" s="8" t="str">
        <f t="shared" si="26"/>
        <v/>
      </c>
      <c r="M153" s="8" t="str">
        <f t="shared" si="27"/>
        <v/>
      </c>
      <c r="N153" s="8" t="str">
        <f t="shared" si="28"/>
        <v/>
      </c>
      <c r="O153" s="8" t="str">
        <f t="shared" si="29"/>
        <v/>
      </c>
      <c r="P153" s="8" t="str">
        <f t="shared" si="30"/>
        <v/>
      </c>
      <c r="R153" s="1" t="str">
        <f>IF(OR($F153="",COUNTIF($F$1:$F153,$F153)&gt;1),"",MAX($R$1:$R152)+1)</f>
        <v/>
      </c>
      <c r="S153" s="1" t="str">
        <f t="shared" si="25"/>
        <v/>
      </c>
    </row>
    <row r="154" spans="1:19" ht="18" customHeight="1" x14ac:dyDescent="0.25">
      <c r="A154" s="11"/>
      <c r="B154" s="11"/>
      <c r="C154" s="11"/>
      <c r="D154" s="11"/>
      <c r="E154" s="11" t="str">
        <f t="shared" si="23"/>
        <v/>
      </c>
      <c r="F154" s="11"/>
      <c r="G154" s="12" t="s">
        <v>25</v>
      </c>
      <c r="H154" s="4" t="str">
        <f>IF($F154=$I$2,MAX($H$1:$H153)+1,"")</f>
        <v/>
      </c>
      <c r="K154" s="7" t="str">
        <f t="shared" si="24"/>
        <v/>
      </c>
      <c r="L154" s="8" t="str">
        <f t="shared" si="26"/>
        <v/>
      </c>
      <c r="M154" s="8" t="str">
        <f t="shared" si="27"/>
        <v/>
      </c>
      <c r="N154" s="8" t="str">
        <f t="shared" si="28"/>
        <v/>
      </c>
      <c r="O154" s="8" t="str">
        <f t="shared" si="29"/>
        <v/>
      </c>
      <c r="P154" s="8" t="str">
        <f t="shared" si="30"/>
        <v/>
      </c>
      <c r="R154" s="1" t="str">
        <f>IF(OR($F154="",COUNTIF($F$1:$F154,$F154)&gt;1),"",MAX($R$1:$R153)+1)</f>
        <v/>
      </c>
      <c r="S154" s="1" t="str">
        <f t="shared" si="25"/>
        <v/>
      </c>
    </row>
    <row r="155" spans="1:19" ht="18" customHeight="1" x14ac:dyDescent="0.25">
      <c r="A155" s="11"/>
      <c r="B155" s="11"/>
      <c r="C155" s="11"/>
      <c r="D155" s="11"/>
      <c r="E155" s="11" t="str">
        <f t="shared" si="23"/>
        <v/>
      </c>
      <c r="F155" s="11"/>
      <c r="G155" s="12" t="s">
        <v>25</v>
      </c>
      <c r="H155" s="4" t="str">
        <f>IF($F155=$I$2,MAX($H$1:$H154)+1,"")</f>
        <v/>
      </c>
      <c r="K155" s="7" t="str">
        <f t="shared" si="24"/>
        <v/>
      </c>
      <c r="L155" s="8" t="str">
        <f t="shared" si="26"/>
        <v/>
      </c>
      <c r="M155" s="8" t="str">
        <f t="shared" si="27"/>
        <v/>
      </c>
      <c r="N155" s="8" t="str">
        <f t="shared" si="28"/>
        <v/>
      </c>
      <c r="O155" s="8" t="str">
        <f t="shared" si="29"/>
        <v/>
      </c>
      <c r="P155" s="8" t="str">
        <f t="shared" si="30"/>
        <v/>
      </c>
      <c r="R155" s="1" t="str">
        <f>IF(OR($F155="",COUNTIF($F$1:$F155,$F155)&gt;1),"",MAX($R$1:$R154)+1)</f>
        <v/>
      </c>
      <c r="S155" s="1" t="str">
        <f t="shared" si="25"/>
        <v/>
      </c>
    </row>
    <row r="156" spans="1:19" ht="18" customHeight="1" x14ac:dyDescent="0.25">
      <c r="A156" s="11"/>
      <c r="B156" s="11"/>
      <c r="C156" s="11"/>
      <c r="D156" s="11"/>
      <c r="E156" s="11" t="str">
        <f t="shared" si="23"/>
        <v/>
      </c>
      <c r="F156" s="11"/>
      <c r="G156" s="12" t="s">
        <v>25</v>
      </c>
      <c r="H156" s="4" t="str">
        <f>IF($F156=$I$2,MAX($H$1:$H155)+1,"")</f>
        <v/>
      </c>
      <c r="K156" s="7" t="str">
        <f t="shared" si="24"/>
        <v/>
      </c>
      <c r="L156" s="8" t="str">
        <f t="shared" si="26"/>
        <v/>
      </c>
      <c r="M156" s="8" t="str">
        <f t="shared" si="27"/>
        <v/>
      </c>
      <c r="N156" s="8" t="str">
        <f t="shared" si="28"/>
        <v/>
      </c>
      <c r="O156" s="8" t="str">
        <f t="shared" si="29"/>
        <v/>
      </c>
      <c r="P156" s="8" t="str">
        <f t="shared" si="30"/>
        <v/>
      </c>
      <c r="R156" s="1" t="str">
        <f>IF(OR($F156="",COUNTIF($F$1:$F156,$F156)&gt;1),"",MAX($R$1:$R155)+1)</f>
        <v/>
      </c>
      <c r="S156" s="1" t="str">
        <f t="shared" si="25"/>
        <v/>
      </c>
    </row>
    <row r="157" spans="1:19" ht="18" customHeight="1" x14ac:dyDescent="0.25">
      <c r="A157" s="11"/>
      <c r="B157" s="11"/>
      <c r="C157" s="11"/>
      <c r="D157" s="11"/>
      <c r="E157" s="11" t="str">
        <f t="shared" si="23"/>
        <v/>
      </c>
      <c r="F157" s="11"/>
      <c r="G157" s="12" t="s">
        <v>25</v>
      </c>
      <c r="H157" s="4" t="str">
        <f>IF($F157=$I$2,MAX($H$1:$H156)+1,"")</f>
        <v/>
      </c>
      <c r="K157" s="7" t="str">
        <f t="shared" si="24"/>
        <v/>
      </c>
      <c r="L157" s="8" t="str">
        <f t="shared" si="26"/>
        <v/>
      </c>
      <c r="M157" s="8" t="str">
        <f t="shared" si="27"/>
        <v/>
      </c>
      <c r="N157" s="8" t="str">
        <f t="shared" si="28"/>
        <v/>
      </c>
      <c r="O157" s="8" t="str">
        <f t="shared" si="29"/>
        <v/>
      </c>
      <c r="P157" s="8" t="str">
        <f t="shared" si="30"/>
        <v/>
      </c>
      <c r="R157" s="1" t="str">
        <f>IF(OR($F157="",COUNTIF($F$1:$F157,$F157)&gt;1),"",MAX($R$1:$R156)+1)</f>
        <v/>
      </c>
      <c r="S157" s="1" t="str">
        <f t="shared" si="25"/>
        <v/>
      </c>
    </row>
    <row r="158" spans="1:19" ht="18" customHeight="1" x14ac:dyDescent="0.25">
      <c r="A158" s="11"/>
      <c r="B158" s="11"/>
      <c r="C158" s="11"/>
      <c r="D158" s="11"/>
      <c r="E158" s="11" t="str">
        <f t="shared" si="23"/>
        <v/>
      </c>
      <c r="F158" s="11"/>
      <c r="G158" s="12" t="s">
        <v>25</v>
      </c>
      <c r="H158" s="4" t="str">
        <f>IF($F158=$I$2,MAX($H$1:$H157)+1,"")</f>
        <v/>
      </c>
      <c r="K158" s="7" t="str">
        <f t="shared" si="24"/>
        <v/>
      </c>
      <c r="L158" s="8" t="str">
        <f t="shared" si="26"/>
        <v/>
      </c>
      <c r="M158" s="8" t="str">
        <f t="shared" si="27"/>
        <v/>
      </c>
      <c r="N158" s="8" t="str">
        <f t="shared" si="28"/>
        <v/>
      </c>
      <c r="O158" s="8" t="str">
        <f t="shared" si="29"/>
        <v/>
      </c>
      <c r="P158" s="8" t="str">
        <f t="shared" si="30"/>
        <v/>
      </c>
      <c r="R158" s="1" t="str">
        <f>IF(OR($F158="",COUNTIF($F$1:$F158,$F158)&gt;1),"",MAX($R$1:$R157)+1)</f>
        <v/>
      </c>
      <c r="S158" s="1" t="str">
        <f t="shared" si="25"/>
        <v/>
      </c>
    </row>
    <row r="159" spans="1:19" ht="18" customHeight="1" x14ac:dyDescent="0.25">
      <c r="A159" s="11"/>
      <c r="B159" s="11"/>
      <c r="C159" s="11"/>
      <c r="D159" s="11"/>
      <c r="E159" s="11" t="str">
        <f t="shared" si="23"/>
        <v/>
      </c>
      <c r="F159" s="11"/>
      <c r="G159" s="12" t="s">
        <v>25</v>
      </c>
      <c r="H159" s="4" t="str">
        <f>IF($F159=$I$2,MAX($H$1:$H158)+1,"")</f>
        <v/>
      </c>
      <c r="K159" s="7" t="str">
        <f t="shared" si="24"/>
        <v/>
      </c>
      <c r="L159" s="8" t="str">
        <f t="shared" si="26"/>
        <v/>
      </c>
      <c r="M159" s="8" t="str">
        <f t="shared" si="27"/>
        <v/>
      </c>
      <c r="N159" s="8" t="str">
        <f t="shared" si="28"/>
        <v/>
      </c>
      <c r="O159" s="8" t="str">
        <f t="shared" si="29"/>
        <v/>
      </c>
      <c r="P159" s="8" t="str">
        <f t="shared" si="30"/>
        <v/>
      </c>
      <c r="R159" s="1" t="str">
        <f>IF(OR($F159="",COUNTIF($F$1:$F159,$F159)&gt;1),"",MAX($R$1:$R158)+1)</f>
        <v/>
      </c>
      <c r="S159" s="1" t="str">
        <f t="shared" si="25"/>
        <v/>
      </c>
    </row>
    <row r="160" spans="1:19" ht="18" customHeight="1" x14ac:dyDescent="0.25">
      <c r="A160" s="11"/>
      <c r="B160" s="11"/>
      <c r="C160" s="11"/>
      <c r="D160" s="11"/>
      <c r="E160" s="11" t="str">
        <f t="shared" si="23"/>
        <v/>
      </c>
      <c r="F160" s="11"/>
      <c r="G160" s="12" t="s">
        <v>25</v>
      </c>
      <c r="H160" s="4" t="str">
        <f>IF($F160=$I$2,MAX($H$1:$H159)+1,"")</f>
        <v/>
      </c>
      <c r="K160" s="7" t="str">
        <f t="shared" si="24"/>
        <v/>
      </c>
      <c r="L160" s="8" t="str">
        <f t="shared" si="26"/>
        <v/>
      </c>
      <c r="M160" s="8" t="str">
        <f t="shared" si="27"/>
        <v/>
      </c>
      <c r="N160" s="8" t="str">
        <f t="shared" si="28"/>
        <v/>
      </c>
      <c r="O160" s="8" t="str">
        <f t="shared" si="29"/>
        <v/>
      </c>
      <c r="P160" s="8" t="str">
        <f t="shared" si="30"/>
        <v/>
      </c>
      <c r="R160" s="1" t="str">
        <f>IF(OR($F160="",COUNTIF($F$1:$F160,$F160)&gt;1),"",MAX($R$1:$R159)+1)</f>
        <v/>
      </c>
      <c r="S160" s="1" t="str">
        <f t="shared" si="25"/>
        <v/>
      </c>
    </row>
    <row r="161" spans="1:19" ht="18" customHeight="1" x14ac:dyDescent="0.25">
      <c r="A161" s="11"/>
      <c r="B161" s="11"/>
      <c r="C161" s="11"/>
      <c r="D161" s="11"/>
      <c r="E161" s="11" t="str">
        <f t="shared" si="23"/>
        <v/>
      </c>
      <c r="F161" s="11"/>
      <c r="G161" s="12" t="s">
        <v>25</v>
      </c>
      <c r="H161" s="4" t="str">
        <f>IF($F161=$I$2,MAX($H$1:$H160)+1,"")</f>
        <v/>
      </c>
      <c r="K161" s="7" t="str">
        <f t="shared" si="24"/>
        <v/>
      </c>
      <c r="L161" s="8" t="str">
        <f t="shared" si="26"/>
        <v/>
      </c>
      <c r="M161" s="8" t="str">
        <f t="shared" si="27"/>
        <v/>
      </c>
      <c r="N161" s="8" t="str">
        <f t="shared" si="28"/>
        <v/>
      </c>
      <c r="O161" s="8" t="str">
        <f t="shared" si="29"/>
        <v/>
      </c>
      <c r="P161" s="8" t="str">
        <f t="shared" si="30"/>
        <v/>
      </c>
      <c r="R161" s="1" t="str">
        <f>IF(OR($F161="",COUNTIF($F$1:$F161,$F161)&gt;1),"",MAX($R$1:$R160)+1)</f>
        <v/>
      </c>
      <c r="S161" s="1" t="str">
        <f t="shared" si="25"/>
        <v/>
      </c>
    </row>
    <row r="162" spans="1:19" ht="18" customHeight="1" x14ac:dyDescent="0.25">
      <c r="A162" s="11"/>
      <c r="B162" s="11"/>
      <c r="C162" s="11"/>
      <c r="D162" s="11"/>
      <c r="E162" s="11" t="str">
        <f t="shared" si="23"/>
        <v/>
      </c>
      <c r="F162" s="11"/>
      <c r="G162" s="12" t="s">
        <v>25</v>
      </c>
      <c r="H162" s="4" t="str">
        <f>IF($F162=$I$2,MAX($H$1:$H161)+1,"")</f>
        <v/>
      </c>
      <c r="K162" s="7" t="str">
        <f t="shared" si="24"/>
        <v/>
      </c>
      <c r="L162" s="8" t="str">
        <f t="shared" si="26"/>
        <v/>
      </c>
      <c r="M162" s="8" t="str">
        <f t="shared" si="27"/>
        <v/>
      </c>
      <c r="N162" s="8" t="str">
        <f t="shared" si="28"/>
        <v/>
      </c>
      <c r="O162" s="8" t="str">
        <f t="shared" si="29"/>
        <v/>
      </c>
      <c r="P162" s="8" t="str">
        <f t="shared" si="30"/>
        <v/>
      </c>
      <c r="R162" s="1" t="str">
        <f>IF(OR($F162="",COUNTIF($F$1:$F162,$F162)&gt;1),"",MAX($R$1:$R161)+1)</f>
        <v/>
      </c>
      <c r="S162" s="1" t="str">
        <f t="shared" si="25"/>
        <v/>
      </c>
    </row>
    <row r="163" spans="1:19" ht="18" customHeight="1" x14ac:dyDescent="0.25">
      <c r="A163" s="11"/>
      <c r="B163" s="11"/>
      <c r="C163" s="11"/>
      <c r="D163" s="11"/>
      <c r="E163" s="11" t="str">
        <f t="shared" si="23"/>
        <v/>
      </c>
      <c r="F163" s="11"/>
      <c r="G163" s="12" t="s">
        <v>25</v>
      </c>
      <c r="H163" s="4" t="str">
        <f>IF($F163=$I$2,MAX($H$1:$H162)+1,"")</f>
        <v/>
      </c>
      <c r="K163" s="7" t="str">
        <f t="shared" si="24"/>
        <v/>
      </c>
      <c r="L163" s="8" t="str">
        <f t="shared" si="26"/>
        <v/>
      </c>
      <c r="M163" s="8" t="str">
        <f t="shared" si="27"/>
        <v/>
      </c>
      <c r="N163" s="8" t="str">
        <f t="shared" si="28"/>
        <v/>
      </c>
      <c r="O163" s="8" t="str">
        <f t="shared" si="29"/>
        <v/>
      </c>
      <c r="P163" s="8" t="str">
        <f t="shared" si="30"/>
        <v/>
      </c>
      <c r="R163" s="1" t="str">
        <f>IF(OR($F163="",COUNTIF($F$1:$F163,$F163)&gt;1),"",MAX($R$1:$R162)+1)</f>
        <v/>
      </c>
      <c r="S163" s="1" t="str">
        <f t="shared" si="25"/>
        <v/>
      </c>
    </row>
    <row r="164" spans="1:19" ht="18" customHeight="1" x14ac:dyDescent="0.25">
      <c r="A164" s="11"/>
      <c r="B164" s="11"/>
      <c r="C164" s="11"/>
      <c r="D164" s="11"/>
      <c r="E164" s="11" t="str">
        <f t="shared" si="23"/>
        <v/>
      </c>
      <c r="F164" s="11"/>
      <c r="G164" s="12" t="s">
        <v>25</v>
      </c>
      <c r="H164" s="4" t="str">
        <f>IF($F164=$I$2,MAX($H$1:$H163)+1,"")</f>
        <v/>
      </c>
      <c r="K164" s="7" t="str">
        <f t="shared" si="24"/>
        <v/>
      </c>
      <c r="L164" s="8" t="str">
        <f t="shared" si="26"/>
        <v/>
      </c>
      <c r="M164" s="8" t="str">
        <f t="shared" si="27"/>
        <v/>
      </c>
      <c r="N164" s="8" t="str">
        <f t="shared" si="28"/>
        <v/>
      </c>
      <c r="O164" s="8" t="str">
        <f t="shared" si="29"/>
        <v/>
      </c>
      <c r="P164" s="8" t="str">
        <f t="shared" si="30"/>
        <v/>
      </c>
      <c r="R164" s="1" t="str">
        <f>IF(OR($F164="",COUNTIF($F$1:$F164,$F164)&gt;1),"",MAX($R$1:$R163)+1)</f>
        <v/>
      </c>
      <c r="S164" s="1" t="str">
        <f t="shared" si="25"/>
        <v/>
      </c>
    </row>
    <row r="165" spans="1:19" ht="18" customHeight="1" x14ac:dyDescent="0.25">
      <c r="A165" s="11"/>
      <c r="B165" s="11"/>
      <c r="C165" s="11"/>
      <c r="D165" s="11"/>
      <c r="E165" s="11" t="str">
        <f t="shared" si="23"/>
        <v/>
      </c>
      <c r="F165" s="11"/>
      <c r="G165" s="12" t="s">
        <v>25</v>
      </c>
      <c r="H165" s="4" t="str">
        <f>IF($F165=$I$2,MAX($H$1:$H164)+1,"")</f>
        <v/>
      </c>
      <c r="K165" s="7" t="str">
        <f t="shared" si="24"/>
        <v/>
      </c>
      <c r="L165" s="8" t="str">
        <f t="shared" si="26"/>
        <v/>
      </c>
      <c r="M165" s="8" t="str">
        <f t="shared" si="27"/>
        <v/>
      </c>
      <c r="N165" s="8" t="str">
        <f t="shared" si="28"/>
        <v/>
      </c>
      <c r="O165" s="8" t="str">
        <f t="shared" si="29"/>
        <v/>
      </c>
      <c r="P165" s="8" t="str">
        <f t="shared" si="30"/>
        <v/>
      </c>
      <c r="R165" s="1" t="str">
        <f>IF(OR($F165="",COUNTIF($F$1:$F165,$F165)&gt;1),"",MAX($R$1:$R164)+1)</f>
        <v/>
      </c>
      <c r="S165" s="1" t="str">
        <f t="shared" si="25"/>
        <v/>
      </c>
    </row>
    <row r="166" spans="1:19" ht="18" customHeight="1" x14ac:dyDescent="0.25">
      <c r="A166" s="11"/>
      <c r="B166" s="11"/>
      <c r="C166" s="11"/>
      <c r="D166" s="11"/>
      <c r="E166" s="11" t="str">
        <f t="shared" si="23"/>
        <v/>
      </c>
      <c r="F166" s="11"/>
      <c r="G166" s="12" t="s">
        <v>25</v>
      </c>
      <c r="H166" s="4" t="str">
        <f>IF($F166=$I$2,MAX($H$1:$H165)+1,"")</f>
        <v/>
      </c>
      <c r="K166" s="7" t="str">
        <f t="shared" si="24"/>
        <v/>
      </c>
      <c r="L166" s="8" t="str">
        <f t="shared" si="26"/>
        <v/>
      </c>
      <c r="M166" s="8" t="str">
        <f t="shared" si="27"/>
        <v/>
      </c>
      <c r="N166" s="8" t="str">
        <f t="shared" si="28"/>
        <v/>
      </c>
      <c r="O166" s="8" t="str">
        <f t="shared" si="29"/>
        <v/>
      </c>
      <c r="P166" s="8" t="str">
        <f t="shared" si="30"/>
        <v/>
      </c>
      <c r="R166" s="1" t="str">
        <f>IF(OR($F166="",COUNTIF($F$1:$F166,$F166)&gt;1),"",MAX($R$1:$R165)+1)</f>
        <v/>
      </c>
      <c r="S166" s="1" t="str">
        <f t="shared" si="25"/>
        <v/>
      </c>
    </row>
    <row r="167" spans="1:19" ht="18" customHeight="1" x14ac:dyDescent="0.25">
      <c r="A167" s="11"/>
      <c r="B167" s="11"/>
      <c r="C167" s="11"/>
      <c r="D167" s="11"/>
      <c r="E167" s="11" t="str">
        <f t="shared" si="23"/>
        <v/>
      </c>
      <c r="F167" s="11"/>
      <c r="G167" s="12" t="s">
        <v>25</v>
      </c>
      <c r="H167" s="4" t="str">
        <f>IF($F167=$I$2,MAX($H$1:$H166)+1,"")</f>
        <v/>
      </c>
      <c r="K167" s="7" t="str">
        <f t="shared" si="24"/>
        <v/>
      </c>
      <c r="L167" s="8" t="str">
        <f t="shared" si="26"/>
        <v/>
      </c>
      <c r="M167" s="8" t="str">
        <f t="shared" si="27"/>
        <v/>
      </c>
      <c r="N167" s="8" t="str">
        <f t="shared" si="28"/>
        <v/>
      </c>
      <c r="O167" s="8" t="str">
        <f t="shared" si="29"/>
        <v/>
      </c>
      <c r="P167" s="8" t="str">
        <f t="shared" si="30"/>
        <v/>
      </c>
      <c r="R167" s="1" t="str">
        <f>IF(OR($F167="",COUNTIF($F$1:$F167,$F167)&gt;1),"",MAX($R$1:$R166)+1)</f>
        <v/>
      </c>
      <c r="S167" s="1" t="str">
        <f t="shared" si="25"/>
        <v/>
      </c>
    </row>
    <row r="168" spans="1:19" ht="18" customHeight="1" x14ac:dyDescent="0.25">
      <c r="A168" s="11"/>
      <c r="B168" s="11"/>
      <c r="C168" s="11"/>
      <c r="D168" s="11"/>
      <c r="E168" s="11" t="str">
        <f t="shared" si="23"/>
        <v/>
      </c>
      <c r="F168" s="11"/>
      <c r="G168" s="12" t="s">
        <v>25</v>
      </c>
      <c r="H168" s="4" t="str">
        <f>IF($F168=$I$2,MAX($H$1:$H167)+1,"")</f>
        <v/>
      </c>
      <c r="K168" s="7" t="str">
        <f t="shared" si="24"/>
        <v/>
      </c>
      <c r="L168" s="8" t="str">
        <f t="shared" si="26"/>
        <v/>
      </c>
      <c r="M168" s="8" t="str">
        <f t="shared" si="27"/>
        <v/>
      </c>
      <c r="N168" s="8" t="str">
        <f t="shared" si="28"/>
        <v/>
      </c>
      <c r="O168" s="8" t="str">
        <f t="shared" si="29"/>
        <v/>
      </c>
      <c r="P168" s="8" t="str">
        <f t="shared" si="30"/>
        <v/>
      </c>
      <c r="R168" s="1" t="str">
        <f>IF(OR($F168="",COUNTIF($F$1:$F168,$F168)&gt;1),"",MAX($R$1:$R167)+1)</f>
        <v/>
      </c>
      <c r="S168" s="1" t="str">
        <f t="shared" si="25"/>
        <v/>
      </c>
    </row>
    <row r="169" spans="1:19" ht="18" customHeight="1" x14ac:dyDescent="0.25">
      <c r="A169" s="11"/>
      <c r="B169" s="11"/>
      <c r="C169" s="11"/>
      <c r="D169" s="11"/>
      <c r="E169" s="11" t="str">
        <f t="shared" si="23"/>
        <v/>
      </c>
      <c r="F169" s="11"/>
      <c r="G169" s="12" t="s">
        <v>25</v>
      </c>
      <c r="H169" s="4" t="str">
        <f>IF($F169=$I$2,MAX($H$1:$H168)+1,"")</f>
        <v/>
      </c>
      <c r="K169" s="7" t="str">
        <f t="shared" si="24"/>
        <v/>
      </c>
      <c r="L169" s="8" t="str">
        <f t="shared" si="26"/>
        <v/>
      </c>
      <c r="M169" s="8" t="str">
        <f t="shared" si="27"/>
        <v/>
      </c>
      <c r="N169" s="8" t="str">
        <f t="shared" si="28"/>
        <v/>
      </c>
      <c r="O169" s="8" t="str">
        <f t="shared" si="29"/>
        <v/>
      </c>
      <c r="P169" s="8" t="str">
        <f t="shared" si="30"/>
        <v/>
      </c>
      <c r="R169" s="1" t="str">
        <f>IF(OR($F169="",COUNTIF($F$1:$F169,$F169)&gt;1),"",MAX($R$1:$R168)+1)</f>
        <v/>
      </c>
      <c r="S169" s="1" t="str">
        <f t="shared" si="25"/>
        <v/>
      </c>
    </row>
    <row r="170" spans="1:19" ht="18" customHeight="1" x14ac:dyDescent="0.25">
      <c r="A170" s="11"/>
      <c r="B170" s="11"/>
      <c r="C170" s="11"/>
      <c r="D170" s="11"/>
      <c r="E170" s="11" t="str">
        <f t="shared" si="23"/>
        <v/>
      </c>
      <c r="F170" s="11"/>
      <c r="G170" s="12" t="s">
        <v>25</v>
      </c>
      <c r="H170" s="4" t="str">
        <f>IF($F170=$I$2,MAX($H$1:$H169)+1,"")</f>
        <v/>
      </c>
      <c r="K170" s="7" t="str">
        <f t="shared" si="24"/>
        <v/>
      </c>
      <c r="L170" s="8" t="str">
        <f t="shared" si="26"/>
        <v/>
      </c>
      <c r="M170" s="8" t="str">
        <f t="shared" si="27"/>
        <v/>
      </c>
      <c r="N170" s="8" t="str">
        <f t="shared" si="28"/>
        <v/>
      </c>
      <c r="O170" s="8" t="str">
        <f t="shared" si="29"/>
        <v/>
      </c>
      <c r="P170" s="8" t="str">
        <f t="shared" si="30"/>
        <v/>
      </c>
      <c r="R170" s="1" t="str">
        <f>IF(OR($F170="",COUNTIF($F$1:$F170,$F170)&gt;1),"",MAX($R$1:$R169)+1)</f>
        <v/>
      </c>
      <c r="S170" s="1" t="str">
        <f t="shared" si="25"/>
        <v/>
      </c>
    </row>
    <row r="171" spans="1:19" ht="18" customHeight="1" x14ac:dyDescent="0.25">
      <c r="A171" s="11"/>
      <c r="B171" s="11"/>
      <c r="C171" s="11"/>
      <c r="D171" s="11"/>
      <c r="E171" s="11" t="str">
        <f t="shared" si="23"/>
        <v/>
      </c>
      <c r="F171" s="11"/>
      <c r="G171" s="12" t="s">
        <v>25</v>
      </c>
      <c r="H171" s="4" t="str">
        <f>IF($F171=$I$2,MAX($H$1:$H170)+1,"")</f>
        <v/>
      </c>
      <c r="K171" s="7" t="str">
        <f t="shared" si="24"/>
        <v/>
      </c>
      <c r="L171" s="8" t="str">
        <f t="shared" si="26"/>
        <v/>
      </c>
      <c r="M171" s="8" t="str">
        <f t="shared" si="27"/>
        <v/>
      </c>
      <c r="N171" s="8" t="str">
        <f t="shared" si="28"/>
        <v/>
      </c>
      <c r="O171" s="8" t="str">
        <f t="shared" si="29"/>
        <v/>
      </c>
      <c r="P171" s="8" t="str">
        <f t="shared" si="30"/>
        <v/>
      </c>
      <c r="R171" s="1" t="str">
        <f>IF(OR($F171="",COUNTIF($F$1:$F171,$F171)&gt;1),"",MAX($R$1:$R170)+1)</f>
        <v/>
      </c>
      <c r="S171" s="1" t="str">
        <f t="shared" si="25"/>
        <v/>
      </c>
    </row>
    <row r="172" spans="1:19" ht="18" customHeight="1" x14ac:dyDescent="0.25">
      <c r="A172" s="11"/>
      <c r="B172" s="11"/>
      <c r="C172" s="11"/>
      <c r="D172" s="11"/>
      <c r="E172" s="11" t="str">
        <f t="shared" si="23"/>
        <v/>
      </c>
      <c r="F172" s="11"/>
      <c r="G172" s="12" t="s">
        <v>25</v>
      </c>
      <c r="H172" s="4" t="str">
        <f>IF($F172=$I$2,MAX($H$1:$H171)+1,"")</f>
        <v/>
      </c>
      <c r="K172" s="7" t="str">
        <f t="shared" si="24"/>
        <v/>
      </c>
      <c r="L172" s="8" t="str">
        <f t="shared" si="26"/>
        <v/>
      </c>
      <c r="M172" s="8" t="str">
        <f t="shared" si="27"/>
        <v/>
      </c>
      <c r="N172" s="8" t="str">
        <f t="shared" si="28"/>
        <v/>
      </c>
      <c r="O172" s="8" t="str">
        <f t="shared" si="29"/>
        <v/>
      </c>
      <c r="P172" s="8" t="str">
        <f t="shared" si="30"/>
        <v/>
      </c>
      <c r="R172" s="1" t="str">
        <f>IF(OR($F172="",COUNTIF($F$1:$F172,$F172)&gt;1),"",MAX($R$1:$R171)+1)</f>
        <v/>
      </c>
      <c r="S172" s="1" t="str">
        <f t="shared" si="25"/>
        <v/>
      </c>
    </row>
    <row r="173" spans="1:19" ht="18" customHeight="1" x14ac:dyDescent="0.25">
      <c r="A173" s="11"/>
      <c r="B173" s="11"/>
      <c r="C173" s="11"/>
      <c r="D173" s="11"/>
      <c r="E173" s="11" t="str">
        <f t="shared" si="23"/>
        <v/>
      </c>
      <c r="F173" s="11"/>
      <c r="G173" s="12" t="s">
        <v>25</v>
      </c>
      <c r="H173" s="4" t="str">
        <f>IF($F173=$I$2,MAX($H$1:$H172)+1,"")</f>
        <v/>
      </c>
      <c r="K173" s="7" t="str">
        <f t="shared" si="24"/>
        <v/>
      </c>
      <c r="L173" s="8" t="str">
        <f t="shared" si="26"/>
        <v/>
      </c>
      <c r="M173" s="8" t="str">
        <f t="shared" si="27"/>
        <v/>
      </c>
      <c r="N173" s="8" t="str">
        <f t="shared" si="28"/>
        <v/>
      </c>
      <c r="O173" s="8" t="str">
        <f t="shared" si="29"/>
        <v/>
      </c>
      <c r="P173" s="8" t="str">
        <f t="shared" si="30"/>
        <v/>
      </c>
      <c r="R173" s="1" t="str">
        <f>IF(OR($F173="",COUNTIF($F$1:$F173,$F173)&gt;1),"",MAX($R$1:$R172)+1)</f>
        <v/>
      </c>
      <c r="S173" s="1" t="str">
        <f t="shared" si="25"/>
        <v/>
      </c>
    </row>
    <row r="174" spans="1:19" ht="18" customHeight="1" x14ac:dyDescent="0.25">
      <c r="A174" s="11"/>
      <c r="B174" s="11"/>
      <c r="C174" s="11"/>
      <c r="D174" s="11"/>
      <c r="E174" s="11" t="str">
        <f t="shared" si="23"/>
        <v/>
      </c>
      <c r="F174" s="11"/>
      <c r="G174" s="12" t="s">
        <v>25</v>
      </c>
      <c r="H174" s="4" t="str">
        <f>IF($F174=$I$2,MAX($H$1:$H173)+1,"")</f>
        <v/>
      </c>
      <c r="K174" s="7" t="str">
        <f t="shared" si="24"/>
        <v/>
      </c>
      <c r="L174" s="8" t="str">
        <f t="shared" si="26"/>
        <v/>
      </c>
      <c r="M174" s="8" t="str">
        <f t="shared" si="27"/>
        <v/>
      </c>
      <c r="N174" s="8" t="str">
        <f t="shared" si="28"/>
        <v/>
      </c>
      <c r="O174" s="8" t="str">
        <f t="shared" si="29"/>
        <v/>
      </c>
      <c r="P174" s="8" t="str">
        <f t="shared" si="30"/>
        <v/>
      </c>
      <c r="R174" s="1" t="str">
        <f>IF(OR($F174="",COUNTIF($F$1:$F174,$F174)&gt;1),"",MAX($R$1:$R173)+1)</f>
        <v/>
      </c>
      <c r="S174" s="1" t="str">
        <f t="shared" si="25"/>
        <v/>
      </c>
    </row>
    <row r="175" spans="1:19" ht="18" customHeight="1" x14ac:dyDescent="0.25">
      <c r="A175" s="11"/>
      <c r="B175" s="11"/>
      <c r="C175" s="11"/>
      <c r="D175" s="11"/>
      <c r="E175" s="11" t="str">
        <f t="shared" si="23"/>
        <v/>
      </c>
      <c r="F175" s="11"/>
      <c r="G175" s="12" t="s">
        <v>25</v>
      </c>
      <c r="H175" s="4" t="str">
        <f>IF($F175=$I$2,MAX($H$1:$H174)+1,"")</f>
        <v/>
      </c>
      <c r="K175" s="7" t="str">
        <f t="shared" si="24"/>
        <v/>
      </c>
      <c r="L175" s="8" t="str">
        <f t="shared" si="26"/>
        <v/>
      </c>
      <c r="M175" s="8" t="str">
        <f t="shared" si="27"/>
        <v/>
      </c>
      <c r="N175" s="8" t="str">
        <f t="shared" si="28"/>
        <v/>
      </c>
      <c r="O175" s="8" t="str">
        <f t="shared" si="29"/>
        <v/>
      </c>
      <c r="P175" s="8" t="str">
        <f t="shared" si="30"/>
        <v/>
      </c>
      <c r="R175" s="1" t="str">
        <f>IF(OR($F175="",COUNTIF($F$1:$F175,$F175)&gt;1),"",MAX($R$1:$R174)+1)</f>
        <v/>
      </c>
      <c r="S175" s="1" t="str">
        <f t="shared" si="25"/>
        <v/>
      </c>
    </row>
    <row r="176" spans="1:19" ht="18" customHeight="1" x14ac:dyDescent="0.25">
      <c r="A176" s="11"/>
      <c r="B176" s="11"/>
      <c r="C176" s="11"/>
      <c r="D176" s="11"/>
      <c r="E176" s="11" t="str">
        <f t="shared" si="23"/>
        <v/>
      </c>
      <c r="F176" s="11"/>
      <c r="G176" s="12" t="s">
        <v>25</v>
      </c>
      <c r="H176" s="4" t="str">
        <f>IF($F176=$I$2,MAX($H$1:$H175)+1,"")</f>
        <v/>
      </c>
      <c r="K176" s="7" t="str">
        <f t="shared" si="24"/>
        <v/>
      </c>
      <c r="L176" s="8" t="str">
        <f t="shared" si="26"/>
        <v/>
      </c>
      <c r="M176" s="8" t="str">
        <f t="shared" si="27"/>
        <v/>
      </c>
      <c r="N176" s="8" t="str">
        <f t="shared" si="28"/>
        <v/>
      </c>
      <c r="O176" s="8" t="str">
        <f t="shared" si="29"/>
        <v/>
      </c>
      <c r="P176" s="8" t="str">
        <f t="shared" si="30"/>
        <v/>
      </c>
      <c r="R176" s="1" t="str">
        <f>IF(OR($F176="",COUNTIF($F$1:$F176,$F176)&gt;1),"",MAX($R$1:$R175)+1)</f>
        <v/>
      </c>
      <c r="S176" s="1" t="str">
        <f t="shared" si="25"/>
        <v/>
      </c>
    </row>
    <row r="177" spans="1:19" ht="18" customHeight="1" x14ac:dyDescent="0.25">
      <c r="A177" s="11"/>
      <c r="B177" s="11"/>
      <c r="C177" s="11"/>
      <c r="D177" s="11"/>
      <c r="E177" s="11" t="str">
        <f t="shared" si="23"/>
        <v/>
      </c>
      <c r="F177" s="11"/>
      <c r="G177" s="12" t="s">
        <v>25</v>
      </c>
      <c r="H177" s="4" t="str">
        <f>IF($F177=$I$2,MAX($H$1:$H176)+1,"")</f>
        <v/>
      </c>
      <c r="K177" s="7" t="str">
        <f t="shared" si="24"/>
        <v/>
      </c>
      <c r="L177" s="8" t="str">
        <f t="shared" si="26"/>
        <v/>
      </c>
      <c r="M177" s="8" t="str">
        <f t="shared" si="27"/>
        <v/>
      </c>
      <c r="N177" s="8" t="str">
        <f t="shared" si="28"/>
        <v/>
      </c>
      <c r="O177" s="8" t="str">
        <f t="shared" si="29"/>
        <v/>
      </c>
      <c r="P177" s="8" t="str">
        <f t="shared" si="30"/>
        <v/>
      </c>
      <c r="R177" s="1" t="str">
        <f>IF(OR($F177="",COUNTIF($F$1:$F177,$F177)&gt;1),"",MAX($R$1:$R176)+1)</f>
        <v/>
      </c>
      <c r="S177" s="1" t="str">
        <f t="shared" si="25"/>
        <v/>
      </c>
    </row>
    <row r="178" spans="1:19" ht="18" customHeight="1" x14ac:dyDescent="0.25">
      <c r="A178" s="11"/>
      <c r="B178" s="11"/>
      <c r="C178" s="11"/>
      <c r="D178" s="11"/>
      <c r="E178" s="11" t="str">
        <f t="shared" si="23"/>
        <v/>
      </c>
      <c r="F178" s="11"/>
      <c r="G178" s="12" t="s">
        <v>25</v>
      </c>
      <c r="H178" s="4" t="str">
        <f>IF($F178=$I$2,MAX($H$1:$H177)+1,"")</f>
        <v/>
      </c>
      <c r="K178" s="7" t="str">
        <f t="shared" si="24"/>
        <v/>
      </c>
      <c r="L178" s="8" t="str">
        <f t="shared" si="26"/>
        <v/>
      </c>
      <c r="M178" s="8" t="str">
        <f t="shared" si="27"/>
        <v/>
      </c>
      <c r="N178" s="8" t="str">
        <f t="shared" si="28"/>
        <v/>
      </c>
      <c r="O178" s="8" t="str">
        <f t="shared" si="29"/>
        <v/>
      </c>
      <c r="P178" s="8" t="str">
        <f t="shared" si="30"/>
        <v/>
      </c>
      <c r="R178" s="1" t="str">
        <f>IF(OR($F178="",COUNTIF($F$1:$F178,$F178)&gt;1),"",MAX($R$1:$R177)+1)</f>
        <v/>
      </c>
      <c r="S178" s="1" t="str">
        <f t="shared" si="25"/>
        <v/>
      </c>
    </row>
    <row r="179" spans="1:19" ht="18" customHeight="1" x14ac:dyDescent="0.25">
      <c r="A179" s="11"/>
      <c r="B179" s="11"/>
      <c r="C179" s="11"/>
      <c r="D179" s="11"/>
      <c r="E179" s="11" t="str">
        <f t="shared" si="23"/>
        <v/>
      </c>
      <c r="F179" s="11"/>
      <c r="G179" s="12" t="s">
        <v>25</v>
      </c>
      <c r="H179" s="4" t="str">
        <f>IF($F179=$I$2,MAX($H$1:$H178)+1,"")</f>
        <v/>
      </c>
      <c r="K179" s="7" t="str">
        <f t="shared" si="24"/>
        <v/>
      </c>
      <c r="L179" s="8" t="str">
        <f t="shared" si="26"/>
        <v/>
      </c>
      <c r="M179" s="8" t="str">
        <f t="shared" si="27"/>
        <v/>
      </c>
      <c r="N179" s="8" t="str">
        <f t="shared" si="28"/>
        <v/>
      </c>
      <c r="O179" s="8" t="str">
        <f t="shared" si="29"/>
        <v/>
      </c>
      <c r="P179" s="8" t="str">
        <f t="shared" si="30"/>
        <v/>
      </c>
      <c r="R179" s="1" t="str">
        <f>IF(OR($F179="",COUNTIF($F$1:$F179,$F179)&gt;1),"",MAX($R$1:$R178)+1)</f>
        <v/>
      </c>
      <c r="S179" s="1" t="str">
        <f t="shared" si="25"/>
        <v/>
      </c>
    </row>
    <row r="180" spans="1:19" ht="18" customHeight="1" x14ac:dyDescent="0.25">
      <c r="A180" s="11"/>
      <c r="B180" s="11"/>
      <c r="C180" s="11"/>
      <c r="D180" s="11"/>
      <c r="E180" s="11" t="str">
        <f t="shared" si="23"/>
        <v/>
      </c>
      <c r="F180" s="11"/>
      <c r="G180" s="12" t="s">
        <v>25</v>
      </c>
      <c r="H180" s="4" t="str">
        <f>IF($F180=$I$2,MAX($H$1:$H179)+1,"")</f>
        <v/>
      </c>
      <c r="K180" s="7" t="str">
        <f t="shared" si="24"/>
        <v/>
      </c>
      <c r="L180" s="8" t="str">
        <f t="shared" si="26"/>
        <v/>
      </c>
      <c r="M180" s="8" t="str">
        <f t="shared" si="27"/>
        <v/>
      </c>
      <c r="N180" s="8" t="str">
        <f t="shared" si="28"/>
        <v/>
      </c>
      <c r="O180" s="8" t="str">
        <f t="shared" si="29"/>
        <v/>
      </c>
      <c r="P180" s="8" t="str">
        <f t="shared" si="30"/>
        <v/>
      </c>
      <c r="R180" s="1" t="str">
        <f>IF(OR($F180="",COUNTIF($F$1:$F180,$F180)&gt;1),"",MAX($R$1:$R179)+1)</f>
        <v/>
      </c>
      <c r="S180" s="1" t="str">
        <f t="shared" si="25"/>
        <v/>
      </c>
    </row>
    <row r="181" spans="1:19" ht="18" customHeight="1" x14ac:dyDescent="0.25">
      <c r="A181" s="11"/>
      <c r="B181" s="11"/>
      <c r="C181" s="11"/>
      <c r="D181" s="11"/>
      <c r="E181" s="11" t="str">
        <f t="shared" si="23"/>
        <v/>
      </c>
      <c r="F181" s="11"/>
      <c r="G181" s="12" t="s">
        <v>25</v>
      </c>
      <c r="H181" s="4" t="str">
        <f>IF($F181=$I$2,MAX($H$1:$H180)+1,"")</f>
        <v/>
      </c>
      <c r="K181" s="7" t="str">
        <f t="shared" si="24"/>
        <v/>
      </c>
      <c r="L181" s="8" t="str">
        <f t="shared" si="26"/>
        <v/>
      </c>
      <c r="M181" s="8" t="str">
        <f t="shared" si="27"/>
        <v/>
      </c>
      <c r="N181" s="8" t="str">
        <f t="shared" si="28"/>
        <v/>
      </c>
      <c r="O181" s="8" t="str">
        <f t="shared" si="29"/>
        <v/>
      </c>
      <c r="P181" s="8" t="str">
        <f t="shared" si="30"/>
        <v/>
      </c>
      <c r="R181" s="1" t="str">
        <f>IF(OR($F181="",COUNTIF($F$1:$F181,$F181)&gt;1),"",MAX($R$1:$R180)+1)</f>
        <v/>
      </c>
      <c r="S181" s="1" t="str">
        <f t="shared" si="25"/>
        <v/>
      </c>
    </row>
    <row r="182" spans="1:19" ht="18" customHeight="1" x14ac:dyDescent="0.25">
      <c r="A182" s="11"/>
      <c r="B182" s="11"/>
      <c r="C182" s="11"/>
      <c r="D182" s="11"/>
      <c r="E182" s="11" t="str">
        <f t="shared" si="23"/>
        <v/>
      </c>
      <c r="F182" s="11"/>
      <c r="G182" s="12" t="s">
        <v>25</v>
      </c>
      <c r="H182" s="4" t="str">
        <f>IF($F182=$I$2,MAX($H$1:$H181)+1,"")</f>
        <v/>
      </c>
      <c r="K182" s="7" t="str">
        <f t="shared" si="24"/>
        <v/>
      </c>
      <c r="L182" s="8" t="str">
        <f t="shared" si="26"/>
        <v/>
      </c>
      <c r="M182" s="8" t="str">
        <f t="shared" si="27"/>
        <v/>
      </c>
      <c r="N182" s="8" t="str">
        <f t="shared" si="28"/>
        <v/>
      </c>
      <c r="O182" s="8" t="str">
        <f t="shared" si="29"/>
        <v/>
      </c>
      <c r="P182" s="8" t="str">
        <f t="shared" si="30"/>
        <v/>
      </c>
      <c r="R182" s="1" t="str">
        <f>IF(OR($F182="",COUNTIF($F$1:$F182,$F182)&gt;1),"",MAX($R$1:$R181)+1)</f>
        <v/>
      </c>
      <c r="S182" s="1" t="str">
        <f t="shared" si="25"/>
        <v/>
      </c>
    </row>
    <row r="183" spans="1:19" ht="18" customHeight="1" x14ac:dyDescent="0.25">
      <c r="A183" s="11"/>
      <c r="B183" s="11"/>
      <c r="C183" s="11"/>
      <c r="D183" s="11"/>
      <c r="E183" s="11" t="str">
        <f t="shared" si="23"/>
        <v/>
      </c>
      <c r="F183" s="11"/>
      <c r="G183" s="12" t="s">
        <v>25</v>
      </c>
      <c r="H183" s="4" t="str">
        <f>IF($F183=$I$2,MAX($H$1:$H182)+1,"")</f>
        <v/>
      </c>
      <c r="K183" s="7" t="str">
        <f t="shared" si="24"/>
        <v/>
      </c>
      <c r="L183" s="8" t="str">
        <f t="shared" si="26"/>
        <v/>
      </c>
      <c r="M183" s="8" t="str">
        <f t="shared" si="27"/>
        <v/>
      </c>
      <c r="N183" s="8" t="str">
        <f t="shared" si="28"/>
        <v/>
      </c>
      <c r="O183" s="8" t="str">
        <f t="shared" si="29"/>
        <v/>
      </c>
      <c r="P183" s="8" t="str">
        <f t="shared" si="30"/>
        <v/>
      </c>
      <c r="R183" s="1" t="str">
        <f>IF(OR($F183="",COUNTIF($F$1:$F183,$F183)&gt;1),"",MAX($R$1:$R182)+1)</f>
        <v/>
      </c>
      <c r="S183" s="1" t="str">
        <f t="shared" si="25"/>
        <v/>
      </c>
    </row>
    <row r="184" spans="1:19" ht="18" customHeight="1" x14ac:dyDescent="0.25">
      <c r="A184" s="11"/>
      <c r="B184" s="11"/>
      <c r="C184" s="11"/>
      <c r="D184" s="11"/>
      <c r="E184" s="11" t="str">
        <f t="shared" si="23"/>
        <v/>
      </c>
      <c r="F184" s="11"/>
      <c r="G184" s="12" t="s">
        <v>25</v>
      </c>
      <c r="H184" s="4" t="str">
        <f>IF($F184=$I$2,MAX($H$1:$H183)+1,"")</f>
        <v/>
      </c>
      <c r="K184" s="7" t="str">
        <f t="shared" si="24"/>
        <v/>
      </c>
      <c r="L184" s="8" t="str">
        <f t="shared" si="26"/>
        <v/>
      </c>
      <c r="M184" s="8" t="str">
        <f t="shared" si="27"/>
        <v/>
      </c>
      <c r="N184" s="8" t="str">
        <f t="shared" si="28"/>
        <v/>
      </c>
      <c r="O184" s="8" t="str">
        <f t="shared" si="29"/>
        <v/>
      </c>
      <c r="P184" s="8" t="str">
        <f t="shared" si="30"/>
        <v/>
      </c>
      <c r="R184" s="1" t="str">
        <f>IF(OR($F184="",COUNTIF($F$1:$F184,$F184)&gt;1),"",MAX($R$1:$R183)+1)</f>
        <v/>
      </c>
      <c r="S184" s="1" t="str">
        <f t="shared" si="25"/>
        <v/>
      </c>
    </row>
    <row r="185" spans="1:19" ht="18" customHeight="1" x14ac:dyDescent="0.25">
      <c r="A185" s="11"/>
      <c r="B185" s="11"/>
      <c r="C185" s="11"/>
      <c r="D185" s="11"/>
      <c r="E185" s="11" t="str">
        <f t="shared" si="23"/>
        <v/>
      </c>
      <c r="F185" s="11"/>
      <c r="G185" s="12" t="s">
        <v>25</v>
      </c>
      <c r="H185" s="4" t="str">
        <f>IF($F185=$I$2,MAX($H$1:$H184)+1,"")</f>
        <v/>
      </c>
      <c r="K185" s="7" t="str">
        <f t="shared" si="24"/>
        <v/>
      </c>
      <c r="L185" s="8" t="str">
        <f t="shared" si="26"/>
        <v/>
      </c>
      <c r="M185" s="8" t="str">
        <f t="shared" si="27"/>
        <v/>
      </c>
      <c r="N185" s="8" t="str">
        <f t="shared" si="28"/>
        <v/>
      </c>
      <c r="O185" s="8" t="str">
        <f t="shared" si="29"/>
        <v/>
      </c>
      <c r="P185" s="8" t="str">
        <f t="shared" si="30"/>
        <v/>
      </c>
      <c r="R185" s="1" t="str">
        <f>IF(OR($F185="",COUNTIF($F$1:$F185,$F185)&gt;1),"",MAX($R$1:$R184)+1)</f>
        <v/>
      </c>
      <c r="S185" s="1" t="str">
        <f t="shared" si="25"/>
        <v/>
      </c>
    </row>
    <row r="186" spans="1:19" ht="18" customHeight="1" x14ac:dyDescent="0.25">
      <c r="A186" s="11"/>
      <c r="B186" s="11"/>
      <c r="C186" s="11"/>
      <c r="D186" s="11"/>
      <c r="E186" s="11" t="str">
        <f t="shared" si="23"/>
        <v/>
      </c>
      <c r="F186" s="11"/>
      <c r="G186" s="12" t="s">
        <v>25</v>
      </c>
      <c r="H186" s="4" t="str">
        <f>IF($F186=$I$2,MAX($H$1:$H185)+1,"")</f>
        <v/>
      </c>
      <c r="K186" s="7" t="str">
        <f t="shared" si="24"/>
        <v/>
      </c>
      <c r="L186" s="8" t="str">
        <f t="shared" si="26"/>
        <v/>
      </c>
      <c r="M186" s="8" t="str">
        <f t="shared" si="27"/>
        <v/>
      </c>
      <c r="N186" s="8" t="str">
        <f t="shared" si="28"/>
        <v/>
      </c>
      <c r="O186" s="8" t="str">
        <f t="shared" si="29"/>
        <v/>
      </c>
      <c r="P186" s="8" t="str">
        <f t="shared" si="30"/>
        <v/>
      </c>
      <c r="R186" s="1" t="str">
        <f>IF(OR($F186="",COUNTIF($F$1:$F186,$F186)&gt;1),"",MAX($R$1:$R185)+1)</f>
        <v/>
      </c>
      <c r="S186" s="1" t="str">
        <f t="shared" si="25"/>
        <v/>
      </c>
    </row>
    <row r="187" spans="1:19" ht="18" customHeight="1" x14ac:dyDescent="0.25">
      <c r="A187" s="11"/>
      <c r="B187" s="11"/>
      <c r="C187" s="11"/>
      <c r="D187" s="11"/>
      <c r="E187" s="11" t="str">
        <f t="shared" si="23"/>
        <v/>
      </c>
      <c r="F187" s="11"/>
      <c r="G187" s="12" t="s">
        <v>25</v>
      </c>
      <c r="H187" s="4" t="str">
        <f>IF($F187=$I$2,MAX($H$1:$H186)+1,"")</f>
        <v/>
      </c>
      <c r="K187" s="7" t="str">
        <f t="shared" si="24"/>
        <v/>
      </c>
      <c r="L187" s="8" t="str">
        <f t="shared" si="26"/>
        <v/>
      </c>
      <c r="M187" s="8" t="str">
        <f t="shared" si="27"/>
        <v/>
      </c>
      <c r="N187" s="8" t="str">
        <f t="shared" si="28"/>
        <v/>
      </c>
      <c r="O187" s="8" t="str">
        <f t="shared" si="29"/>
        <v/>
      </c>
      <c r="P187" s="8" t="str">
        <f t="shared" si="30"/>
        <v/>
      </c>
      <c r="R187" s="1" t="str">
        <f>IF(OR($F187="",COUNTIF($F$1:$F187,$F187)&gt;1),"",MAX($R$1:$R186)+1)</f>
        <v/>
      </c>
      <c r="S187" s="1" t="str">
        <f t="shared" si="25"/>
        <v/>
      </c>
    </row>
    <row r="188" spans="1:19" ht="18" customHeight="1" x14ac:dyDescent="0.25">
      <c r="A188" s="11"/>
      <c r="B188" s="11"/>
      <c r="C188" s="11"/>
      <c r="D188" s="11"/>
      <c r="E188" s="11" t="str">
        <f t="shared" si="23"/>
        <v/>
      </c>
      <c r="F188" s="11"/>
      <c r="G188" s="12" t="s">
        <v>25</v>
      </c>
      <c r="H188" s="4" t="str">
        <f>IF($F188=$I$2,MAX($H$1:$H187)+1,"")</f>
        <v/>
      </c>
      <c r="K188" s="7" t="str">
        <f t="shared" si="24"/>
        <v/>
      </c>
      <c r="L188" s="8" t="str">
        <f t="shared" si="26"/>
        <v/>
      </c>
      <c r="M188" s="8" t="str">
        <f t="shared" si="27"/>
        <v/>
      </c>
      <c r="N188" s="8" t="str">
        <f t="shared" si="28"/>
        <v/>
      </c>
      <c r="O188" s="8" t="str">
        <f t="shared" si="29"/>
        <v/>
      </c>
      <c r="P188" s="8" t="str">
        <f t="shared" si="30"/>
        <v/>
      </c>
      <c r="R188" s="1" t="str">
        <f>IF(OR($F188="",COUNTIF($F$1:$F188,$F188)&gt;1),"",MAX($R$1:$R187)+1)</f>
        <v/>
      </c>
      <c r="S188" s="1" t="str">
        <f t="shared" si="25"/>
        <v/>
      </c>
    </row>
    <row r="189" spans="1:19" ht="18" customHeight="1" x14ac:dyDescent="0.25">
      <c r="A189" s="11"/>
      <c r="B189" s="11"/>
      <c r="C189" s="11"/>
      <c r="D189" s="11"/>
      <c r="E189" s="11" t="str">
        <f t="shared" si="23"/>
        <v/>
      </c>
      <c r="F189" s="11"/>
      <c r="G189" s="12" t="s">
        <v>25</v>
      </c>
      <c r="H189" s="4" t="str">
        <f>IF($F189=$I$2,MAX($H$1:$H188)+1,"")</f>
        <v/>
      </c>
      <c r="K189" s="7" t="str">
        <f t="shared" si="24"/>
        <v/>
      </c>
      <c r="L189" s="8" t="str">
        <f t="shared" si="26"/>
        <v/>
      </c>
      <c r="M189" s="8" t="str">
        <f t="shared" si="27"/>
        <v/>
      </c>
      <c r="N189" s="8" t="str">
        <f t="shared" si="28"/>
        <v/>
      </c>
      <c r="O189" s="8" t="str">
        <f t="shared" si="29"/>
        <v/>
      </c>
      <c r="P189" s="8" t="str">
        <f t="shared" si="30"/>
        <v/>
      </c>
      <c r="R189" s="1" t="str">
        <f>IF(OR($F189="",COUNTIF($F$1:$F189,$F189)&gt;1),"",MAX($R$1:$R188)+1)</f>
        <v/>
      </c>
      <c r="S189" s="1" t="str">
        <f t="shared" si="25"/>
        <v/>
      </c>
    </row>
    <row r="190" spans="1:19" ht="18" customHeight="1" x14ac:dyDescent="0.25">
      <c r="A190" s="11"/>
      <c r="B190" s="11"/>
      <c r="C190" s="11"/>
      <c r="D190" s="11"/>
      <c r="E190" s="11" t="str">
        <f t="shared" si="23"/>
        <v/>
      </c>
      <c r="F190" s="11"/>
      <c r="G190" s="12" t="s">
        <v>25</v>
      </c>
      <c r="H190" s="4" t="str">
        <f>IF($F190=$I$2,MAX($H$1:$H189)+1,"")</f>
        <v/>
      </c>
      <c r="K190" s="7" t="str">
        <f t="shared" si="24"/>
        <v/>
      </c>
      <c r="L190" s="8" t="str">
        <f t="shared" si="26"/>
        <v/>
      </c>
      <c r="M190" s="8" t="str">
        <f t="shared" si="27"/>
        <v/>
      </c>
      <c r="N190" s="8" t="str">
        <f t="shared" si="28"/>
        <v/>
      </c>
      <c r="O190" s="8" t="str">
        <f t="shared" si="29"/>
        <v/>
      </c>
      <c r="P190" s="8" t="str">
        <f t="shared" si="30"/>
        <v/>
      </c>
      <c r="R190" s="1" t="str">
        <f>IF(OR($F190="",COUNTIF($F$1:$F190,$F190)&gt;1),"",MAX($R$1:$R189)+1)</f>
        <v/>
      </c>
      <c r="S190" s="1" t="str">
        <f t="shared" si="25"/>
        <v/>
      </c>
    </row>
    <row r="191" spans="1:19" ht="18" customHeight="1" x14ac:dyDescent="0.25">
      <c r="A191" s="11"/>
      <c r="B191" s="11"/>
      <c r="C191" s="11"/>
      <c r="D191" s="11"/>
      <c r="E191" s="11" t="str">
        <f t="shared" si="23"/>
        <v/>
      </c>
      <c r="F191" s="11"/>
      <c r="G191" s="12" t="s">
        <v>25</v>
      </c>
      <c r="H191" s="4" t="str">
        <f>IF($F191=$I$2,MAX($H$1:$H190)+1,"")</f>
        <v/>
      </c>
      <c r="K191" s="7" t="str">
        <f t="shared" si="24"/>
        <v/>
      </c>
      <c r="L191" s="8" t="str">
        <f t="shared" si="26"/>
        <v/>
      </c>
      <c r="M191" s="8" t="str">
        <f t="shared" si="27"/>
        <v/>
      </c>
      <c r="N191" s="8" t="str">
        <f t="shared" si="28"/>
        <v/>
      </c>
      <c r="O191" s="8" t="str">
        <f t="shared" si="29"/>
        <v/>
      </c>
      <c r="P191" s="8" t="str">
        <f t="shared" si="30"/>
        <v/>
      </c>
      <c r="R191" s="1" t="str">
        <f>IF(OR($F191="",COUNTIF($F$1:$F191,$F191)&gt;1),"",MAX($R$1:$R190)+1)</f>
        <v/>
      </c>
      <c r="S191" s="1" t="str">
        <f t="shared" si="25"/>
        <v/>
      </c>
    </row>
    <row r="192" spans="1:19" ht="18" customHeight="1" x14ac:dyDescent="0.25">
      <c r="A192" s="11"/>
      <c r="B192" s="11"/>
      <c r="C192" s="11"/>
      <c r="D192" s="11"/>
      <c r="E192" s="11" t="str">
        <f t="shared" si="23"/>
        <v/>
      </c>
      <c r="F192" s="11"/>
      <c r="G192" s="12" t="s">
        <v>25</v>
      </c>
      <c r="H192" s="4" t="str">
        <f>IF($F192=$I$2,MAX($H$1:$H191)+1,"")</f>
        <v/>
      </c>
      <c r="K192" s="7" t="str">
        <f t="shared" si="24"/>
        <v/>
      </c>
      <c r="L192" s="8" t="str">
        <f t="shared" si="26"/>
        <v/>
      </c>
      <c r="M192" s="8" t="str">
        <f t="shared" si="27"/>
        <v/>
      </c>
      <c r="N192" s="8" t="str">
        <f t="shared" si="28"/>
        <v/>
      </c>
      <c r="O192" s="8" t="str">
        <f t="shared" si="29"/>
        <v/>
      </c>
      <c r="P192" s="8" t="str">
        <f t="shared" si="30"/>
        <v/>
      </c>
      <c r="R192" s="1" t="str">
        <f>IF(OR($F192="",COUNTIF($F$1:$F192,$F192)&gt;1),"",MAX($R$1:$R191)+1)</f>
        <v/>
      </c>
      <c r="S192" s="1" t="str">
        <f t="shared" si="25"/>
        <v/>
      </c>
    </row>
    <row r="193" spans="1:19" ht="18" customHeight="1" x14ac:dyDescent="0.25">
      <c r="A193" s="11"/>
      <c r="B193" s="11"/>
      <c r="C193" s="11"/>
      <c r="D193" s="11"/>
      <c r="E193" s="11" t="str">
        <f t="shared" si="23"/>
        <v/>
      </c>
      <c r="F193" s="11"/>
      <c r="G193" s="12" t="s">
        <v>25</v>
      </c>
      <c r="H193" s="4" t="str">
        <f>IF($F193=$I$2,MAX($H$1:$H192)+1,"")</f>
        <v/>
      </c>
      <c r="K193" s="7" t="str">
        <f t="shared" si="24"/>
        <v/>
      </c>
      <c r="L193" s="8" t="str">
        <f t="shared" si="26"/>
        <v/>
      </c>
      <c r="M193" s="8" t="str">
        <f t="shared" si="27"/>
        <v/>
      </c>
      <c r="N193" s="8" t="str">
        <f t="shared" si="28"/>
        <v/>
      </c>
      <c r="O193" s="8" t="str">
        <f t="shared" si="29"/>
        <v/>
      </c>
      <c r="P193" s="8" t="str">
        <f t="shared" si="30"/>
        <v/>
      </c>
      <c r="R193" s="1" t="str">
        <f>IF(OR($F193="",COUNTIF($F$1:$F193,$F193)&gt;1),"",MAX($R$1:$R192)+1)</f>
        <v/>
      </c>
      <c r="S193" s="1" t="str">
        <f t="shared" si="25"/>
        <v/>
      </c>
    </row>
    <row r="194" spans="1:19" ht="18" customHeight="1" x14ac:dyDescent="0.25">
      <c r="A194" s="11"/>
      <c r="B194" s="11"/>
      <c r="C194" s="11"/>
      <c r="D194" s="11"/>
      <c r="E194" s="11" t="str">
        <f t="shared" si="23"/>
        <v/>
      </c>
      <c r="F194" s="11"/>
      <c r="G194" s="12" t="s">
        <v>25</v>
      </c>
      <c r="H194" s="4" t="str">
        <f>IF($F194=$I$2,MAX($H$1:$H193)+1,"")</f>
        <v/>
      </c>
      <c r="K194" s="7" t="str">
        <f t="shared" si="24"/>
        <v/>
      </c>
      <c r="L194" s="8" t="str">
        <f t="shared" si="26"/>
        <v/>
      </c>
      <c r="M194" s="8" t="str">
        <f t="shared" si="27"/>
        <v/>
      </c>
      <c r="N194" s="8" t="str">
        <f t="shared" si="28"/>
        <v/>
      </c>
      <c r="O194" s="8" t="str">
        <f t="shared" si="29"/>
        <v/>
      </c>
      <c r="P194" s="8" t="str">
        <f t="shared" si="30"/>
        <v/>
      </c>
      <c r="R194" s="1" t="str">
        <f>IF(OR($F194="",COUNTIF($F$1:$F194,$F194)&gt;1),"",MAX($R$1:$R193)+1)</f>
        <v/>
      </c>
      <c r="S194" s="1" t="str">
        <f t="shared" si="25"/>
        <v/>
      </c>
    </row>
    <row r="195" spans="1:19" ht="18" customHeight="1" x14ac:dyDescent="0.25">
      <c r="A195" s="11"/>
      <c r="B195" s="11"/>
      <c r="C195" s="11"/>
      <c r="D195" s="11"/>
      <c r="E195" s="11" t="str">
        <f t="shared" ref="E195:E258" si="31">IF(AND(C195&lt;&gt;"",D195&lt;""),C195*D195,"")</f>
        <v/>
      </c>
      <c r="F195" s="11"/>
      <c r="G195" s="12" t="s">
        <v>25</v>
      </c>
      <c r="H195" s="4" t="str">
        <f>IF($F195=$I$2,MAX($H$1:$H194)+1,"")</f>
        <v/>
      </c>
      <c r="K195" s="7" t="str">
        <f t="shared" ref="K195:K258" si="32">IF(ROW($A193)&gt;$I$4,"",INDEX($A:$A,MATCH(ROW($A193),$H:$H,0)))</f>
        <v/>
      </c>
      <c r="L195" s="8" t="str">
        <f t="shared" si="26"/>
        <v/>
      </c>
      <c r="M195" s="8" t="str">
        <f t="shared" si="27"/>
        <v/>
      </c>
      <c r="N195" s="8" t="str">
        <f t="shared" si="28"/>
        <v/>
      </c>
      <c r="O195" s="8" t="str">
        <f t="shared" si="29"/>
        <v/>
      </c>
      <c r="P195" s="8" t="str">
        <f t="shared" si="30"/>
        <v/>
      </c>
      <c r="R195" s="1" t="str">
        <f>IF(OR($F195="",COUNTIF($F$1:$F195,$F195)&gt;1),"",MAX($R$1:$R194)+1)</f>
        <v/>
      </c>
      <c r="S195" s="1" t="str">
        <f t="shared" ref="S195:S258" si="33">IF(ROW($A194)&lt;=MAX($R:$R),INDEX($F:$F,MATCH(ROW($A194),$R:$R,0)),"")</f>
        <v/>
      </c>
    </row>
    <row r="196" spans="1:19" ht="18" customHeight="1" x14ac:dyDescent="0.25">
      <c r="A196" s="11"/>
      <c r="B196" s="11"/>
      <c r="C196" s="11"/>
      <c r="D196" s="11"/>
      <c r="E196" s="11" t="str">
        <f t="shared" si="31"/>
        <v/>
      </c>
      <c r="F196" s="11"/>
      <c r="G196" s="12" t="s">
        <v>25</v>
      </c>
      <c r="H196" s="4" t="str">
        <f>IF($F196=$I$2,MAX($H$1:$H195)+1,"")</f>
        <v/>
      </c>
      <c r="K196" s="7" t="str">
        <f t="shared" si="32"/>
        <v/>
      </c>
      <c r="L196" s="8" t="str">
        <f t="shared" ref="L196:L259" si="34">IFERROR(INDEX(B:B,MATCH(ROW($A194),$H:$H,0)),"")</f>
        <v/>
      </c>
      <c r="M196" s="8" t="str">
        <f t="shared" ref="M196:M259" si="35">IFERROR(INDEX(C:C,MATCH(ROW($A194),$H:$H,0)),"")</f>
        <v/>
      </c>
      <c r="N196" s="8" t="str">
        <f t="shared" ref="N196:N259" si="36">IFERROR(INDEX(D:D,MATCH(ROW($A194),$H:$H,0)),"")</f>
        <v/>
      </c>
      <c r="O196" s="8" t="str">
        <f t="shared" ref="O196:O259" si="37">IFERROR(INDEX(E:E,MATCH(ROW($A194),$H:$H,0)),"")</f>
        <v/>
      </c>
      <c r="P196" s="8" t="str">
        <f t="shared" ref="P196:P259" si="38">IFERROR(INDEX(G:G,MATCH(ROW($A194),$H:$H,0)),"")</f>
        <v/>
      </c>
      <c r="R196" s="1" t="str">
        <f>IF(OR($F196="",COUNTIF($F$1:$F196,$F196)&gt;1),"",MAX($R$1:$R195)+1)</f>
        <v/>
      </c>
      <c r="S196" s="1" t="str">
        <f t="shared" si="33"/>
        <v/>
      </c>
    </row>
    <row r="197" spans="1:19" ht="18" customHeight="1" x14ac:dyDescent="0.25">
      <c r="A197" s="11"/>
      <c r="B197" s="11"/>
      <c r="C197" s="11"/>
      <c r="D197" s="11"/>
      <c r="E197" s="11" t="str">
        <f t="shared" si="31"/>
        <v/>
      </c>
      <c r="F197" s="11"/>
      <c r="G197" s="12" t="s">
        <v>25</v>
      </c>
      <c r="H197" s="4" t="str">
        <f>IF($F197=$I$2,MAX($H$1:$H196)+1,"")</f>
        <v/>
      </c>
      <c r="K197" s="7" t="str">
        <f t="shared" si="32"/>
        <v/>
      </c>
      <c r="L197" s="8" t="str">
        <f t="shared" si="34"/>
        <v/>
      </c>
      <c r="M197" s="8" t="str">
        <f t="shared" si="35"/>
        <v/>
      </c>
      <c r="N197" s="8" t="str">
        <f t="shared" si="36"/>
        <v/>
      </c>
      <c r="O197" s="8" t="str">
        <f t="shared" si="37"/>
        <v/>
      </c>
      <c r="P197" s="8" t="str">
        <f t="shared" si="38"/>
        <v/>
      </c>
      <c r="R197" s="1" t="str">
        <f>IF(OR($F197="",COUNTIF($F$1:$F197,$F197)&gt;1),"",MAX($R$1:$R196)+1)</f>
        <v/>
      </c>
      <c r="S197" s="1" t="str">
        <f t="shared" si="33"/>
        <v/>
      </c>
    </row>
    <row r="198" spans="1:19" ht="18" customHeight="1" x14ac:dyDescent="0.25">
      <c r="A198" s="11"/>
      <c r="B198" s="11"/>
      <c r="C198" s="11"/>
      <c r="D198" s="11"/>
      <c r="E198" s="11" t="str">
        <f t="shared" si="31"/>
        <v/>
      </c>
      <c r="F198" s="11"/>
      <c r="G198" s="12" t="s">
        <v>25</v>
      </c>
      <c r="H198" s="4" t="str">
        <f>IF($F198=$I$2,MAX($H$1:$H197)+1,"")</f>
        <v/>
      </c>
      <c r="K198" s="7" t="str">
        <f t="shared" si="32"/>
        <v/>
      </c>
      <c r="L198" s="8" t="str">
        <f t="shared" si="34"/>
        <v/>
      </c>
      <c r="M198" s="8" t="str">
        <f t="shared" si="35"/>
        <v/>
      </c>
      <c r="N198" s="8" t="str">
        <f t="shared" si="36"/>
        <v/>
      </c>
      <c r="O198" s="8" t="str">
        <f t="shared" si="37"/>
        <v/>
      </c>
      <c r="P198" s="8" t="str">
        <f t="shared" si="38"/>
        <v/>
      </c>
      <c r="R198" s="1" t="str">
        <f>IF(OR($F198="",COUNTIF($F$1:$F198,$F198)&gt;1),"",MAX($R$1:$R197)+1)</f>
        <v/>
      </c>
      <c r="S198" s="1" t="str">
        <f t="shared" si="33"/>
        <v/>
      </c>
    </row>
    <row r="199" spans="1:19" ht="18" customHeight="1" x14ac:dyDescent="0.25">
      <c r="A199" s="11"/>
      <c r="B199" s="11"/>
      <c r="C199" s="11"/>
      <c r="D199" s="11"/>
      <c r="E199" s="11" t="str">
        <f t="shared" si="31"/>
        <v/>
      </c>
      <c r="F199" s="11"/>
      <c r="G199" s="12" t="s">
        <v>25</v>
      </c>
      <c r="H199" s="4" t="str">
        <f>IF($F199=$I$2,MAX($H$1:$H198)+1,"")</f>
        <v/>
      </c>
      <c r="K199" s="7" t="str">
        <f t="shared" si="32"/>
        <v/>
      </c>
      <c r="L199" s="8" t="str">
        <f t="shared" si="34"/>
        <v/>
      </c>
      <c r="M199" s="8" t="str">
        <f t="shared" si="35"/>
        <v/>
      </c>
      <c r="N199" s="8" t="str">
        <f t="shared" si="36"/>
        <v/>
      </c>
      <c r="O199" s="8" t="str">
        <f t="shared" si="37"/>
        <v/>
      </c>
      <c r="P199" s="8" t="str">
        <f t="shared" si="38"/>
        <v/>
      </c>
      <c r="R199" s="1" t="str">
        <f>IF(OR($F199="",COUNTIF($F$1:$F199,$F199)&gt;1),"",MAX($R$1:$R198)+1)</f>
        <v/>
      </c>
      <c r="S199" s="1" t="str">
        <f t="shared" si="33"/>
        <v/>
      </c>
    </row>
    <row r="200" spans="1:19" ht="18" customHeight="1" x14ac:dyDescent="0.25">
      <c r="A200" s="11"/>
      <c r="B200" s="11"/>
      <c r="C200" s="11"/>
      <c r="D200" s="11"/>
      <c r="E200" s="11" t="str">
        <f t="shared" si="31"/>
        <v/>
      </c>
      <c r="F200" s="11"/>
      <c r="G200" s="12" t="s">
        <v>25</v>
      </c>
      <c r="H200" s="4" t="str">
        <f>IF($F200=$I$2,MAX($H$1:$H199)+1,"")</f>
        <v/>
      </c>
      <c r="K200" s="7" t="str">
        <f t="shared" si="32"/>
        <v/>
      </c>
      <c r="L200" s="8" t="str">
        <f t="shared" si="34"/>
        <v/>
      </c>
      <c r="M200" s="8" t="str">
        <f t="shared" si="35"/>
        <v/>
      </c>
      <c r="N200" s="8" t="str">
        <f t="shared" si="36"/>
        <v/>
      </c>
      <c r="O200" s="8" t="str">
        <f t="shared" si="37"/>
        <v/>
      </c>
      <c r="P200" s="8" t="str">
        <f t="shared" si="38"/>
        <v/>
      </c>
      <c r="R200" s="1" t="str">
        <f>IF(OR($F200="",COUNTIF($F$1:$F200,$F200)&gt;1),"",MAX($R$1:$R199)+1)</f>
        <v/>
      </c>
      <c r="S200" s="1" t="str">
        <f t="shared" si="33"/>
        <v/>
      </c>
    </row>
    <row r="201" spans="1:19" ht="18" customHeight="1" x14ac:dyDescent="0.25">
      <c r="A201" s="11"/>
      <c r="B201" s="11"/>
      <c r="C201" s="11"/>
      <c r="D201" s="11"/>
      <c r="E201" s="11" t="str">
        <f t="shared" si="31"/>
        <v/>
      </c>
      <c r="F201" s="11"/>
      <c r="G201" s="12" t="s">
        <v>25</v>
      </c>
      <c r="H201" s="4" t="str">
        <f>IF($F201=$I$2,MAX($H$1:$H200)+1,"")</f>
        <v/>
      </c>
      <c r="K201" s="7" t="str">
        <f t="shared" si="32"/>
        <v/>
      </c>
      <c r="L201" s="8" t="str">
        <f t="shared" si="34"/>
        <v/>
      </c>
      <c r="M201" s="8" t="str">
        <f t="shared" si="35"/>
        <v/>
      </c>
      <c r="N201" s="8" t="str">
        <f t="shared" si="36"/>
        <v/>
      </c>
      <c r="O201" s="8" t="str">
        <f t="shared" si="37"/>
        <v/>
      </c>
      <c r="P201" s="8" t="str">
        <f t="shared" si="38"/>
        <v/>
      </c>
      <c r="R201" s="1" t="str">
        <f>IF(OR($F201="",COUNTIF($F$1:$F201,$F201)&gt;1),"",MAX($R$1:$R200)+1)</f>
        <v/>
      </c>
      <c r="S201" s="1" t="str">
        <f t="shared" si="33"/>
        <v/>
      </c>
    </row>
    <row r="202" spans="1:19" ht="18" customHeight="1" x14ac:dyDescent="0.25">
      <c r="A202" s="11"/>
      <c r="B202" s="11"/>
      <c r="C202" s="11"/>
      <c r="D202" s="11"/>
      <c r="E202" s="11" t="str">
        <f t="shared" si="31"/>
        <v/>
      </c>
      <c r="F202" s="11"/>
      <c r="G202" s="12" t="s">
        <v>25</v>
      </c>
      <c r="H202" s="4" t="str">
        <f>IF($F202=$I$2,MAX($H$1:$H201)+1,"")</f>
        <v/>
      </c>
      <c r="K202" s="7" t="str">
        <f t="shared" si="32"/>
        <v/>
      </c>
      <c r="L202" s="8" t="str">
        <f t="shared" si="34"/>
        <v/>
      </c>
      <c r="M202" s="8" t="str">
        <f t="shared" si="35"/>
        <v/>
      </c>
      <c r="N202" s="8" t="str">
        <f t="shared" si="36"/>
        <v/>
      </c>
      <c r="O202" s="8" t="str">
        <f t="shared" si="37"/>
        <v/>
      </c>
      <c r="P202" s="8" t="str">
        <f t="shared" si="38"/>
        <v/>
      </c>
      <c r="R202" s="1" t="str">
        <f>IF(OR($F202="",COUNTIF($F$1:$F202,$F202)&gt;1),"",MAX($R$1:$R201)+1)</f>
        <v/>
      </c>
      <c r="S202" s="1" t="str">
        <f t="shared" si="33"/>
        <v/>
      </c>
    </row>
    <row r="203" spans="1:19" ht="18" customHeight="1" x14ac:dyDescent="0.25">
      <c r="A203" s="11"/>
      <c r="B203" s="11"/>
      <c r="C203" s="11"/>
      <c r="D203" s="11"/>
      <c r="E203" s="11" t="str">
        <f t="shared" si="31"/>
        <v/>
      </c>
      <c r="F203" s="11"/>
      <c r="G203" s="12" t="s">
        <v>25</v>
      </c>
      <c r="H203" s="4" t="str">
        <f>IF($F203=$I$2,MAX($H$1:$H202)+1,"")</f>
        <v/>
      </c>
      <c r="K203" s="7" t="str">
        <f t="shared" si="32"/>
        <v/>
      </c>
      <c r="L203" s="8" t="str">
        <f t="shared" si="34"/>
        <v/>
      </c>
      <c r="M203" s="8" t="str">
        <f t="shared" si="35"/>
        <v/>
      </c>
      <c r="N203" s="8" t="str">
        <f t="shared" si="36"/>
        <v/>
      </c>
      <c r="O203" s="8" t="str">
        <f t="shared" si="37"/>
        <v/>
      </c>
      <c r="P203" s="8" t="str">
        <f t="shared" si="38"/>
        <v/>
      </c>
      <c r="R203" s="1" t="str">
        <f>IF(OR($F203="",COUNTIF($F$1:$F203,$F203)&gt;1),"",MAX($R$1:$R202)+1)</f>
        <v/>
      </c>
      <c r="S203" s="1" t="str">
        <f t="shared" si="33"/>
        <v/>
      </c>
    </row>
    <row r="204" spans="1:19" ht="18" customHeight="1" x14ac:dyDescent="0.25">
      <c r="A204" s="11"/>
      <c r="B204" s="11"/>
      <c r="C204" s="11"/>
      <c r="D204" s="11"/>
      <c r="E204" s="11" t="str">
        <f t="shared" si="31"/>
        <v/>
      </c>
      <c r="F204" s="11"/>
      <c r="G204" s="12" t="s">
        <v>25</v>
      </c>
      <c r="H204" s="4" t="str">
        <f>IF($F204=$I$2,MAX($H$1:$H203)+1,"")</f>
        <v/>
      </c>
      <c r="K204" s="7" t="str">
        <f t="shared" si="32"/>
        <v/>
      </c>
      <c r="L204" s="8" t="str">
        <f t="shared" si="34"/>
        <v/>
      </c>
      <c r="M204" s="8" t="str">
        <f t="shared" si="35"/>
        <v/>
      </c>
      <c r="N204" s="8" t="str">
        <f t="shared" si="36"/>
        <v/>
      </c>
      <c r="O204" s="8" t="str">
        <f t="shared" si="37"/>
        <v/>
      </c>
      <c r="P204" s="8" t="str">
        <f t="shared" si="38"/>
        <v/>
      </c>
      <c r="R204" s="1" t="str">
        <f>IF(OR($F204="",COUNTIF($F$1:$F204,$F204)&gt;1),"",MAX($R$1:$R203)+1)</f>
        <v/>
      </c>
      <c r="S204" s="1" t="str">
        <f t="shared" si="33"/>
        <v/>
      </c>
    </row>
    <row r="205" spans="1:19" ht="18" customHeight="1" x14ac:dyDescent="0.25">
      <c r="A205" s="11"/>
      <c r="B205" s="11"/>
      <c r="C205" s="11"/>
      <c r="D205" s="11"/>
      <c r="E205" s="11" t="str">
        <f t="shared" si="31"/>
        <v/>
      </c>
      <c r="F205" s="11"/>
      <c r="G205" s="12" t="s">
        <v>25</v>
      </c>
      <c r="H205" s="4" t="str">
        <f>IF($F205=$I$2,MAX($H$1:$H204)+1,"")</f>
        <v/>
      </c>
      <c r="K205" s="7" t="str">
        <f t="shared" si="32"/>
        <v/>
      </c>
      <c r="L205" s="8" t="str">
        <f t="shared" si="34"/>
        <v/>
      </c>
      <c r="M205" s="8" t="str">
        <f t="shared" si="35"/>
        <v/>
      </c>
      <c r="N205" s="8" t="str">
        <f t="shared" si="36"/>
        <v/>
      </c>
      <c r="O205" s="8" t="str">
        <f t="shared" si="37"/>
        <v/>
      </c>
      <c r="P205" s="8" t="str">
        <f t="shared" si="38"/>
        <v/>
      </c>
      <c r="R205" s="1" t="str">
        <f>IF(OR($F205="",COUNTIF($F$1:$F205,$F205)&gt;1),"",MAX($R$1:$R204)+1)</f>
        <v/>
      </c>
      <c r="S205" s="1" t="str">
        <f t="shared" si="33"/>
        <v/>
      </c>
    </row>
    <row r="206" spans="1:19" ht="18" customHeight="1" x14ac:dyDescent="0.25">
      <c r="A206" s="11"/>
      <c r="B206" s="11"/>
      <c r="C206" s="11"/>
      <c r="D206" s="11"/>
      <c r="E206" s="11" t="str">
        <f t="shared" si="31"/>
        <v/>
      </c>
      <c r="F206" s="11"/>
      <c r="G206" s="12" t="s">
        <v>25</v>
      </c>
      <c r="H206" s="4" t="str">
        <f>IF($F206=$I$2,MAX($H$1:$H205)+1,"")</f>
        <v/>
      </c>
      <c r="K206" s="7" t="str">
        <f t="shared" si="32"/>
        <v/>
      </c>
      <c r="L206" s="8" t="str">
        <f t="shared" si="34"/>
        <v/>
      </c>
      <c r="M206" s="8" t="str">
        <f t="shared" si="35"/>
        <v/>
      </c>
      <c r="N206" s="8" t="str">
        <f t="shared" si="36"/>
        <v/>
      </c>
      <c r="O206" s="8" t="str">
        <f t="shared" si="37"/>
        <v/>
      </c>
      <c r="P206" s="8" t="str">
        <f t="shared" si="38"/>
        <v/>
      </c>
      <c r="R206" s="1" t="str">
        <f>IF(OR($F206="",COUNTIF($F$1:$F206,$F206)&gt;1),"",MAX($R$1:$R205)+1)</f>
        <v/>
      </c>
      <c r="S206" s="1" t="str">
        <f t="shared" si="33"/>
        <v/>
      </c>
    </row>
    <row r="207" spans="1:19" ht="18" customHeight="1" x14ac:dyDescent="0.25">
      <c r="A207" s="11"/>
      <c r="B207" s="11"/>
      <c r="C207" s="11"/>
      <c r="D207" s="11"/>
      <c r="E207" s="11" t="str">
        <f t="shared" si="31"/>
        <v/>
      </c>
      <c r="F207" s="11"/>
      <c r="G207" s="12" t="s">
        <v>25</v>
      </c>
      <c r="H207" s="4" t="str">
        <f>IF($F207=$I$2,MAX($H$1:$H206)+1,"")</f>
        <v/>
      </c>
      <c r="K207" s="7" t="str">
        <f t="shared" si="32"/>
        <v/>
      </c>
      <c r="L207" s="8" t="str">
        <f t="shared" si="34"/>
        <v/>
      </c>
      <c r="M207" s="8" t="str">
        <f t="shared" si="35"/>
        <v/>
      </c>
      <c r="N207" s="8" t="str">
        <f t="shared" si="36"/>
        <v/>
      </c>
      <c r="O207" s="8" t="str">
        <f t="shared" si="37"/>
        <v/>
      </c>
      <c r="P207" s="8" t="str">
        <f t="shared" si="38"/>
        <v/>
      </c>
      <c r="R207" s="1" t="str">
        <f>IF(OR($F207="",COUNTIF($F$1:$F207,$F207)&gt;1),"",MAX($R$1:$R206)+1)</f>
        <v/>
      </c>
      <c r="S207" s="1" t="str">
        <f t="shared" si="33"/>
        <v/>
      </c>
    </row>
    <row r="208" spans="1:19" ht="18" customHeight="1" x14ac:dyDescent="0.25">
      <c r="A208" s="11"/>
      <c r="B208" s="11"/>
      <c r="C208" s="11"/>
      <c r="D208" s="11"/>
      <c r="E208" s="11" t="str">
        <f t="shared" si="31"/>
        <v/>
      </c>
      <c r="F208" s="11"/>
      <c r="G208" s="12" t="s">
        <v>25</v>
      </c>
      <c r="H208" s="4" t="str">
        <f>IF($F208=$I$2,MAX($H$1:$H207)+1,"")</f>
        <v/>
      </c>
      <c r="K208" s="7" t="str">
        <f t="shared" si="32"/>
        <v/>
      </c>
      <c r="L208" s="8" t="str">
        <f t="shared" si="34"/>
        <v/>
      </c>
      <c r="M208" s="8" t="str">
        <f t="shared" si="35"/>
        <v/>
      </c>
      <c r="N208" s="8" t="str">
        <f t="shared" si="36"/>
        <v/>
      </c>
      <c r="O208" s="8" t="str">
        <f t="shared" si="37"/>
        <v/>
      </c>
      <c r="P208" s="8" t="str">
        <f t="shared" si="38"/>
        <v/>
      </c>
      <c r="R208" s="1" t="str">
        <f>IF(OR($F208="",COUNTIF($F$1:$F208,$F208)&gt;1),"",MAX($R$1:$R207)+1)</f>
        <v/>
      </c>
      <c r="S208" s="1" t="str">
        <f t="shared" si="33"/>
        <v/>
      </c>
    </row>
    <row r="209" spans="1:19" ht="18" customHeight="1" x14ac:dyDescent="0.25">
      <c r="A209" s="11"/>
      <c r="B209" s="11"/>
      <c r="C209" s="11"/>
      <c r="D209" s="11"/>
      <c r="E209" s="11" t="str">
        <f t="shared" si="31"/>
        <v/>
      </c>
      <c r="F209" s="11"/>
      <c r="G209" s="12" t="s">
        <v>25</v>
      </c>
      <c r="H209" s="4" t="str">
        <f>IF($F209=$I$2,MAX($H$1:$H208)+1,"")</f>
        <v/>
      </c>
      <c r="K209" s="7" t="str">
        <f t="shared" si="32"/>
        <v/>
      </c>
      <c r="L209" s="8" t="str">
        <f t="shared" si="34"/>
        <v/>
      </c>
      <c r="M209" s="8" t="str">
        <f t="shared" si="35"/>
        <v/>
      </c>
      <c r="N209" s="8" t="str">
        <f t="shared" si="36"/>
        <v/>
      </c>
      <c r="O209" s="8" t="str">
        <f t="shared" si="37"/>
        <v/>
      </c>
      <c r="P209" s="8" t="str">
        <f t="shared" si="38"/>
        <v/>
      </c>
      <c r="R209" s="1" t="str">
        <f>IF(OR($F209="",COUNTIF($F$1:$F209,$F209)&gt;1),"",MAX($R$1:$R208)+1)</f>
        <v/>
      </c>
      <c r="S209" s="1" t="str">
        <f t="shared" si="33"/>
        <v/>
      </c>
    </row>
    <row r="210" spans="1:19" ht="18" customHeight="1" x14ac:dyDescent="0.25">
      <c r="A210" s="11"/>
      <c r="B210" s="11"/>
      <c r="C210" s="11"/>
      <c r="D210" s="11"/>
      <c r="E210" s="11" t="str">
        <f t="shared" si="31"/>
        <v/>
      </c>
      <c r="F210" s="11"/>
      <c r="G210" s="12" t="s">
        <v>25</v>
      </c>
      <c r="H210" s="4" t="str">
        <f>IF($F210=$I$2,MAX($H$1:$H209)+1,"")</f>
        <v/>
      </c>
      <c r="K210" s="7" t="str">
        <f t="shared" si="32"/>
        <v/>
      </c>
      <c r="L210" s="8" t="str">
        <f t="shared" si="34"/>
        <v/>
      </c>
      <c r="M210" s="8" t="str">
        <f t="shared" si="35"/>
        <v/>
      </c>
      <c r="N210" s="8" t="str">
        <f t="shared" si="36"/>
        <v/>
      </c>
      <c r="O210" s="8" t="str">
        <f t="shared" si="37"/>
        <v/>
      </c>
      <c r="P210" s="8" t="str">
        <f t="shared" si="38"/>
        <v/>
      </c>
      <c r="R210" s="1" t="str">
        <f>IF(OR($F210="",COUNTIF($F$1:$F210,$F210)&gt;1),"",MAX($R$1:$R209)+1)</f>
        <v/>
      </c>
      <c r="S210" s="1" t="str">
        <f t="shared" si="33"/>
        <v/>
      </c>
    </row>
    <row r="211" spans="1:19" ht="18" customHeight="1" x14ac:dyDescent="0.25">
      <c r="A211" s="11"/>
      <c r="B211" s="11"/>
      <c r="C211" s="11"/>
      <c r="D211" s="11"/>
      <c r="E211" s="11" t="str">
        <f t="shared" si="31"/>
        <v/>
      </c>
      <c r="F211" s="11"/>
      <c r="G211" s="12" t="s">
        <v>25</v>
      </c>
      <c r="H211" s="4" t="str">
        <f>IF($F211=$I$2,MAX($H$1:$H210)+1,"")</f>
        <v/>
      </c>
      <c r="K211" s="7" t="str">
        <f t="shared" si="32"/>
        <v/>
      </c>
      <c r="L211" s="8" t="str">
        <f t="shared" si="34"/>
        <v/>
      </c>
      <c r="M211" s="8" t="str">
        <f t="shared" si="35"/>
        <v/>
      </c>
      <c r="N211" s="8" t="str">
        <f t="shared" si="36"/>
        <v/>
      </c>
      <c r="O211" s="8" t="str">
        <f t="shared" si="37"/>
        <v/>
      </c>
      <c r="P211" s="8" t="str">
        <f t="shared" si="38"/>
        <v/>
      </c>
      <c r="R211" s="1" t="str">
        <f>IF(OR($F211="",COUNTIF($F$1:$F211,$F211)&gt;1),"",MAX($R$1:$R210)+1)</f>
        <v/>
      </c>
      <c r="S211" s="1" t="str">
        <f t="shared" si="33"/>
        <v/>
      </c>
    </row>
    <row r="212" spans="1:19" ht="18" customHeight="1" x14ac:dyDescent="0.25">
      <c r="A212" s="11"/>
      <c r="B212" s="11"/>
      <c r="C212" s="11"/>
      <c r="D212" s="11"/>
      <c r="E212" s="11" t="str">
        <f t="shared" si="31"/>
        <v/>
      </c>
      <c r="F212" s="11"/>
      <c r="G212" s="12" t="s">
        <v>25</v>
      </c>
      <c r="H212" s="4" t="str">
        <f>IF($F212=$I$2,MAX($H$1:$H211)+1,"")</f>
        <v/>
      </c>
      <c r="K212" s="7" t="str">
        <f t="shared" si="32"/>
        <v/>
      </c>
      <c r="L212" s="8" t="str">
        <f t="shared" si="34"/>
        <v/>
      </c>
      <c r="M212" s="8" t="str">
        <f t="shared" si="35"/>
        <v/>
      </c>
      <c r="N212" s="8" t="str">
        <f t="shared" si="36"/>
        <v/>
      </c>
      <c r="O212" s="8" t="str">
        <f t="shared" si="37"/>
        <v/>
      </c>
      <c r="P212" s="8" t="str">
        <f t="shared" si="38"/>
        <v/>
      </c>
      <c r="R212" s="1" t="str">
        <f>IF(OR($F212="",COUNTIF($F$1:$F212,$F212)&gt;1),"",MAX($R$1:$R211)+1)</f>
        <v/>
      </c>
      <c r="S212" s="1" t="str">
        <f t="shared" si="33"/>
        <v/>
      </c>
    </row>
    <row r="213" spans="1:19" ht="18" customHeight="1" x14ac:dyDescent="0.25">
      <c r="A213" s="11"/>
      <c r="B213" s="11"/>
      <c r="C213" s="11"/>
      <c r="D213" s="11"/>
      <c r="E213" s="11" t="str">
        <f t="shared" si="31"/>
        <v/>
      </c>
      <c r="F213" s="11"/>
      <c r="G213" s="12" t="s">
        <v>25</v>
      </c>
      <c r="H213" s="4" t="str">
        <f>IF($F213=$I$2,MAX($H$1:$H212)+1,"")</f>
        <v/>
      </c>
      <c r="K213" s="7" t="str">
        <f t="shared" si="32"/>
        <v/>
      </c>
      <c r="L213" s="8" t="str">
        <f t="shared" si="34"/>
        <v/>
      </c>
      <c r="M213" s="8" t="str">
        <f t="shared" si="35"/>
        <v/>
      </c>
      <c r="N213" s="8" t="str">
        <f t="shared" si="36"/>
        <v/>
      </c>
      <c r="O213" s="8" t="str">
        <f t="shared" si="37"/>
        <v/>
      </c>
      <c r="P213" s="8" t="str">
        <f t="shared" si="38"/>
        <v/>
      </c>
      <c r="R213" s="1" t="str">
        <f>IF(OR($F213="",COUNTIF($F$1:$F213,$F213)&gt;1),"",MAX($R$1:$R212)+1)</f>
        <v/>
      </c>
      <c r="S213" s="1" t="str">
        <f t="shared" si="33"/>
        <v/>
      </c>
    </row>
    <row r="214" spans="1:19" ht="18" customHeight="1" x14ac:dyDescent="0.25">
      <c r="A214" s="11"/>
      <c r="B214" s="11"/>
      <c r="C214" s="11"/>
      <c r="D214" s="11"/>
      <c r="E214" s="11" t="str">
        <f t="shared" si="31"/>
        <v/>
      </c>
      <c r="F214" s="11"/>
      <c r="G214" s="12" t="s">
        <v>25</v>
      </c>
      <c r="H214" s="4" t="str">
        <f>IF($F214=$I$2,MAX($H$1:$H213)+1,"")</f>
        <v/>
      </c>
      <c r="K214" s="7" t="str">
        <f t="shared" si="32"/>
        <v/>
      </c>
      <c r="L214" s="8" t="str">
        <f t="shared" si="34"/>
        <v/>
      </c>
      <c r="M214" s="8" t="str">
        <f t="shared" si="35"/>
        <v/>
      </c>
      <c r="N214" s="8" t="str">
        <f t="shared" si="36"/>
        <v/>
      </c>
      <c r="O214" s="8" t="str">
        <f t="shared" si="37"/>
        <v/>
      </c>
      <c r="P214" s="8" t="str">
        <f t="shared" si="38"/>
        <v/>
      </c>
      <c r="R214" s="1" t="str">
        <f>IF(OR($F214="",COUNTIF($F$1:$F214,$F214)&gt;1),"",MAX($R$1:$R213)+1)</f>
        <v/>
      </c>
      <c r="S214" s="1" t="str">
        <f t="shared" si="33"/>
        <v/>
      </c>
    </row>
    <row r="215" spans="1:19" ht="18" customHeight="1" x14ac:dyDescent="0.25">
      <c r="A215" s="11"/>
      <c r="B215" s="11"/>
      <c r="C215" s="11"/>
      <c r="D215" s="11"/>
      <c r="E215" s="11" t="str">
        <f t="shared" si="31"/>
        <v/>
      </c>
      <c r="F215" s="11"/>
      <c r="G215" s="12" t="s">
        <v>25</v>
      </c>
      <c r="H215" s="4" t="str">
        <f>IF($F215=$I$2,MAX($H$1:$H214)+1,"")</f>
        <v/>
      </c>
      <c r="K215" s="7" t="str">
        <f t="shared" si="32"/>
        <v/>
      </c>
      <c r="L215" s="8" t="str">
        <f t="shared" si="34"/>
        <v/>
      </c>
      <c r="M215" s="8" t="str">
        <f t="shared" si="35"/>
        <v/>
      </c>
      <c r="N215" s="8" t="str">
        <f t="shared" si="36"/>
        <v/>
      </c>
      <c r="O215" s="8" t="str">
        <f t="shared" si="37"/>
        <v/>
      </c>
      <c r="P215" s="8" t="str">
        <f t="shared" si="38"/>
        <v/>
      </c>
      <c r="R215" s="1" t="str">
        <f>IF(OR($F215="",COUNTIF($F$1:$F215,$F215)&gt;1),"",MAX($R$1:$R214)+1)</f>
        <v/>
      </c>
      <c r="S215" s="1" t="str">
        <f t="shared" si="33"/>
        <v/>
      </c>
    </row>
    <row r="216" spans="1:19" ht="18" customHeight="1" x14ac:dyDescent="0.25">
      <c r="A216" s="11"/>
      <c r="B216" s="11"/>
      <c r="C216" s="11"/>
      <c r="D216" s="11"/>
      <c r="E216" s="11" t="str">
        <f t="shared" si="31"/>
        <v/>
      </c>
      <c r="F216" s="11"/>
      <c r="G216" s="12" t="s">
        <v>25</v>
      </c>
      <c r="H216" s="4" t="str">
        <f>IF($F216=$I$2,MAX($H$1:$H215)+1,"")</f>
        <v/>
      </c>
      <c r="K216" s="7" t="str">
        <f t="shared" si="32"/>
        <v/>
      </c>
      <c r="L216" s="8" t="str">
        <f t="shared" si="34"/>
        <v/>
      </c>
      <c r="M216" s="8" t="str">
        <f t="shared" si="35"/>
        <v/>
      </c>
      <c r="N216" s="8" t="str">
        <f t="shared" si="36"/>
        <v/>
      </c>
      <c r="O216" s="8" t="str">
        <f t="shared" si="37"/>
        <v/>
      </c>
      <c r="P216" s="8" t="str">
        <f t="shared" si="38"/>
        <v/>
      </c>
      <c r="R216" s="1" t="str">
        <f>IF(OR($F216="",COUNTIF($F$1:$F216,$F216)&gt;1),"",MAX($R$1:$R215)+1)</f>
        <v/>
      </c>
      <c r="S216" s="1" t="str">
        <f t="shared" si="33"/>
        <v/>
      </c>
    </row>
    <row r="217" spans="1:19" ht="18" customHeight="1" x14ac:dyDescent="0.25">
      <c r="A217" s="11"/>
      <c r="B217" s="11"/>
      <c r="C217" s="11"/>
      <c r="D217" s="11"/>
      <c r="E217" s="11" t="str">
        <f t="shared" si="31"/>
        <v/>
      </c>
      <c r="F217" s="11"/>
      <c r="G217" s="12" t="s">
        <v>25</v>
      </c>
      <c r="H217" s="4" t="str">
        <f>IF($F217=$I$2,MAX($H$1:$H216)+1,"")</f>
        <v/>
      </c>
      <c r="K217" s="7" t="str">
        <f t="shared" si="32"/>
        <v/>
      </c>
      <c r="L217" s="8" t="str">
        <f t="shared" si="34"/>
        <v/>
      </c>
      <c r="M217" s="8" t="str">
        <f t="shared" si="35"/>
        <v/>
      </c>
      <c r="N217" s="8" t="str">
        <f t="shared" si="36"/>
        <v/>
      </c>
      <c r="O217" s="8" t="str">
        <f t="shared" si="37"/>
        <v/>
      </c>
      <c r="P217" s="8" t="str">
        <f t="shared" si="38"/>
        <v/>
      </c>
      <c r="R217" s="1" t="str">
        <f>IF(OR($F217="",COUNTIF($F$1:$F217,$F217)&gt;1),"",MAX($R$1:$R216)+1)</f>
        <v/>
      </c>
      <c r="S217" s="1" t="str">
        <f t="shared" si="33"/>
        <v/>
      </c>
    </row>
    <row r="218" spans="1:19" ht="18" customHeight="1" x14ac:dyDescent="0.25">
      <c r="A218" s="11"/>
      <c r="B218" s="11"/>
      <c r="C218" s="11"/>
      <c r="D218" s="11"/>
      <c r="E218" s="11" t="str">
        <f t="shared" si="31"/>
        <v/>
      </c>
      <c r="F218" s="11"/>
      <c r="G218" s="12" t="s">
        <v>25</v>
      </c>
      <c r="H218" s="4" t="str">
        <f>IF($F218=$I$2,MAX($H$1:$H217)+1,"")</f>
        <v/>
      </c>
      <c r="K218" s="7" t="str">
        <f t="shared" si="32"/>
        <v/>
      </c>
      <c r="L218" s="8" t="str">
        <f t="shared" si="34"/>
        <v/>
      </c>
      <c r="M218" s="8" t="str">
        <f t="shared" si="35"/>
        <v/>
      </c>
      <c r="N218" s="8" t="str">
        <f t="shared" si="36"/>
        <v/>
      </c>
      <c r="O218" s="8" t="str">
        <f t="shared" si="37"/>
        <v/>
      </c>
      <c r="P218" s="8" t="str">
        <f t="shared" si="38"/>
        <v/>
      </c>
      <c r="R218" s="1" t="str">
        <f>IF(OR($F218="",COUNTIF($F$1:$F218,$F218)&gt;1),"",MAX($R$1:$R217)+1)</f>
        <v/>
      </c>
      <c r="S218" s="1" t="str">
        <f t="shared" si="33"/>
        <v/>
      </c>
    </row>
    <row r="219" spans="1:19" ht="18" customHeight="1" x14ac:dyDescent="0.25">
      <c r="A219" s="11"/>
      <c r="B219" s="11"/>
      <c r="C219" s="11"/>
      <c r="D219" s="11"/>
      <c r="E219" s="11" t="str">
        <f t="shared" si="31"/>
        <v/>
      </c>
      <c r="F219" s="11"/>
      <c r="G219" s="12" t="s">
        <v>25</v>
      </c>
      <c r="H219" s="4" t="str">
        <f>IF($F219=$I$2,MAX($H$1:$H218)+1,"")</f>
        <v/>
      </c>
      <c r="K219" s="7" t="str">
        <f t="shared" si="32"/>
        <v/>
      </c>
      <c r="L219" s="8" t="str">
        <f t="shared" si="34"/>
        <v/>
      </c>
      <c r="M219" s="8" t="str">
        <f t="shared" si="35"/>
        <v/>
      </c>
      <c r="N219" s="8" t="str">
        <f t="shared" si="36"/>
        <v/>
      </c>
      <c r="O219" s="8" t="str">
        <f t="shared" si="37"/>
        <v/>
      </c>
      <c r="P219" s="8" t="str">
        <f t="shared" si="38"/>
        <v/>
      </c>
      <c r="R219" s="1" t="str">
        <f>IF(OR($F219="",COUNTIF($F$1:$F219,$F219)&gt;1),"",MAX($R$1:$R218)+1)</f>
        <v/>
      </c>
      <c r="S219" s="1" t="str">
        <f t="shared" si="33"/>
        <v/>
      </c>
    </row>
    <row r="220" spans="1:19" ht="18" customHeight="1" x14ac:dyDescent="0.25">
      <c r="A220" s="11"/>
      <c r="B220" s="11"/>
      <c r="C220" s="11"/>
      <c r="D220" s="11"/>
      <c r="E220" s="11" t="str">
        <f t="shared" si="31"/>
        <v/>
      </c>
      <c r="F220" s="11"/>
      <c r="G220" s="12" t="s">
        <v>25</v>
      </c>
      <c r="H220" s="4" t="str">
        <f>IF($F220=$I$2,MAX($H$1:$H219)+1,"")</f>
        <v/>
      </c>
      <c r="K220" s="7" t="str">
        <f t="shared" si="32"/>
        <v/>
      </c>
      <c r="L220" s="8" t="str">
        <f t="shared" si="34"/>
        <v/>
      </c>
      <c r="M220" s="8" t="str">
        <f t="shared" si="35"/>
        <v/>
      </c>
      <c r="N220" s="8" t="str">
        <f t="shared" si="36"/>
        <v/>
      </c>
      <c r="O220" s="8" t="str">
        <f t="shared" si="37"/>
        <v/>
      </c>
      <c r="P220" s="8" t="str">
        <f t="shared" si="38"/>
        <v/>
      </c>
      <c r="R220" s="1" t="str">
        <f>IF(OR($F220="",COUNTIF($F$1:$F220,$F220)&gt;1),"",MAX($R$1:$R219)+1)</f>
        <v/>
      </c>
      <c r="S220" s="1" t="str">
        <f t="shared" si="33"/>
        <v/>
      </c>
    </row>
    <row r="221" spans="1:19" ht="18" customHeight="1" x14ac:dyDescent="0.25">
      <c r="A221" s="11"/>
      <c r="B221" s="11"/>
      <c r="C221" s="11"/>
      <c r="D221" s="11"/>
      <c r="E221" s="11" t="str">
        <f t="shared" si="31"/>
        <v/>
      </c>
      <c r="F221" s="11"/>
      <c r="G221" s="12" t="s">
        <v>25</v>
      </c>
      <c r="H221" s="4" t="str">
        <f>IF($F221=$I$2,MAX($H$1:$H220)+1,"")</f>
        <v/>
      </c>
      <c r="K221" s="7" t="str">
        <f t="shared" si="32"/>
        <v/>
      </c>
      <c r="L221" s="8" t="str">
        <f t="shared" si="34"/>
        <v/>
      </c>
      <c r="M221" s="8" t="str">
        <f t="shared" si="35"/>
        <v/>
      </c>
      <c r="N221" s="8" t="str">
        <f t="shared" si="36"/>
        <v/>
      </c>
      <c r="O221" s="8" t="str">
        <f t="shared" si="37"/>
        <v/>
      </c>
      <c r="P221" s="8" t="str">
        <f t="shared" si="38"/>
        <v/>
      </c>
      <c r="R221" s="1" t="str">
        <f>IF(OR($F221="",COUNTIF($F$1:$F221,$F221)&gt;1),"",MAX($R$1:$R220)+1)</f>
        <v/>
      </c>
      <c r="S221" s="1" t="str">
        <f t="shared" si="33"/>
        <v/>
      </c>
    </row>
    <row r="222" spans="1:19" ht="18" customHeight="1" x14ac:dyDescent="0.25">
      <c r="A222" s="11"/>
      <c r="B222" s="11"/>
      <c r="C222" s="11"/>
      <c r="D222" s="11"/>
      <c r="E222" s="11" t="str">
        <f t="shared" si="31"/>
        <v/>
      </c>
      <c r="F222" s="11"/>
      <c r="G222" s="12" t="s">
        <v>25</v>
      </c>
      <c r="H222" s="4" t="str">
        <f>IF($F222=$I$2,MAX($H$1:$H221)+1,"")</f>
        <v/>
      </c>
      <c r="K222" s="7" t="str">
        <f t="shared" si="32"/>
        <v/>
      </c>
      <c r="L222" s="8" t="str">
        <f t="shared" si="34"/>
        <v/>
      </c>
      <c r="M222" s="8" t="str">
        <f t="shared" si="35"/>
        <v/>
      </c>
      <c r="N222" s="8" t="str">
        <f t="shared" si="36"/>
        <v/>
      </c>
      <c r="O222" s="8" t="str">
        <f t="shared" si="37"/>
        <v/>
      </c>
      <c r="P222" s="8" t="str">
        <f t="shared" si="38"/>
        <v/>
      </c>
      <c r="R222" s="1" t="str">
        <f>IF(OR($F222="",COUNTIF($F$1:$F222,$F222)&gt;1),"",MAX($R$1:$R221)+1)</f>
        <v/>
      </c>
      <c r="S222" s="1" t="str">
        <f t="shared" si="33"/>
        <v/>
      </c>
    </row>
    <row r="223" spans="1:19" ht="18" customHeight="1" x14ac:dyDescent="0.25">
      <c r="A223" s="11"/>
      <c r="B223" s="11"/>
      <c r="C223" s="11"/>
      <c r="D223" s="11"/>
      <c r="E223" s="11" t="str">
        <f t="shared" si="31"/>
        <v/>
      </c>
      <c r="F223" s="11"/>
      <c r="G223" s="12" t="s">
        <v>25</v>
      </c>
      <c r="H223" s="4" t="str">
        <f>IF($F223=$I$2,MAX($H$1:$H222)+1,"")</f>
        <v/>
      </c>
      <c r="K223" s="7" t="str">
        <f t="shared" si="32"/>
        <v/>
      </c>
      <c r="L223" s="8" t="str">
        <f t="shared" si="34"/>
        <v/>
      </c>
      <c r="M223" s="8" t="str">
        <f t="shared" si="35"/>
        <v/>
      </c>
      <c r="N223" s="8" t="str">
        <f t="shared" si="36"/>
        <v/>
      </c>
      <c r="O223" s="8" t="str">
        <f t="shared" si="37"/>
        <v/>
      </c>
      <c r="P223" s="8" t="str">
        <f t="shared" si="38"/>
        <v/>
      </c>
      <c r="R223" s="1" t="str">
        <f>IF(OR($F223="",COUNTIF($F$1:$F223,$F223)&gt;1),"",MAX($R$1:$R222)+1)</f>
        <v/>
      </c>
      <c r="S223" s="1" t="str">
        <f t="shared" si="33"/>
        <v/>
      </c>
    </row>
    <row r="224" spans="1:19" ht="18" customHeight="1" x14ac:dyDescent="0.25">
      <c r="A224" s="11"/>
      <c r="B224" s="11"/>
      <c r="C224" s="11"/>
      <c r="D224" s="11"/>
      <c r="E224" s="11" t="str">
        <f t="shared" si="31"/>
        <v/>
      </c>
      <c r="F224" s="11"/>
      <c r="G224" s="12" t="s">
        <v>25</v>
      </c>
      <c r="H224" s="4" t="str">
        <f>IF($F224=$I$2,MAX($H$1:$H223)+1,"")</f>
        <v/>
      </c>
      <c r="K224" s="7" t="str">
        <f t="shared" si="32"/>
        <v/>
      </c>
      <c r="L224" s="8" t="str">
        <f t="shared" si="34"/>
        <v/>
      </c>
      <c r="M224" s="8" t="str">
        <f t="shared" si="35"/>
        <v/>
      </c>
      <c r="N224" s="8" t="str">
        <f t="shared" si="36"/>
        <v/>
      </c>
      <c r="O224" s="8" t="str">
        <f t="shared" si="37"/>
        <v/>
      </c>
      <c r="P224" s="8" t="str">
        <f t="shared" si="38"/>
        <v/>
      </c>
      <c r="R224" s="1" t="str">
        <f>IF(OR($F224="",COUNTIF($F$1:$F224,$F224)&gt;1),"",MAX($R$1:$R223)+1)</f>
        <v/>
      </c>
      <c r="S224" s="1" t="str">
        <f t="shared" si="33"/>
        <v/>
      </c>
    </row>
    <row r="225" spans="1:19" ht="18" customHeight="1" x14ac:dyDescent="0.25">
      <c r="A225" s="11"/>
      <c r="B225" s="11"/>
      <c r="C225" s="11"/>
      <c r="D225" s="11"/>
      <c r="E225" s="11" t="str">
        <f t="shared" si="31"/>
        <v/>
      </c>
      <c r="F225" s="11"/>
      <c r="G225" s="12" t="s">
        <v>25</v>
      </c>
      <c r="H225" s="4" t="str">
        <f>IF($F225=$I$2,MAX($H$1:$H224)+1,"")</f>
        <v/>
      </c>
      <c r="K225" s="7" t="str">
        <f t="shared" si="32"/>
        <v/>
      </c>
      <c r="L225" s="8" t="str">
        <f t="shared" si="34"/>
        <v/>
      </c>
      <c r="M225" s="8" t="str">
        <f t="shared" si="35"/>
        <v/>
      </c>
      <c r="N225" s="8" t="str">
        <f t="shared" si="36"/>
        <v/>
      </c>
      <c r="O225" s="8" t="str">
        <f t="shared" si="37"/>
        <v/>
      </c>
      <c r="P225" s="8" t="str">
        <f t="shared" si="38"/>
        <v/>
      </c>
      <c r="R225" s="1" t="str">
        <f>IF(OR($F225="",COUNTIF($F$1:$F225,$F225)&gt;1),"",MAX($R$1:$R224)+1)</f>
        <v/>
      </c>
      <c r="S225" s="1" t="str">
        <f t="shared" si="33"/>
        <v/>
      </c>
    </row>
    <row r="226" spans="1:19" ht="18" customHeight="1" x14ac:dyDescent="0.25">
      <c r="A226" s="11"/>
      <c r="B226" s="11"/>
      <c r="C226" s="11"/>
      <c r="D226" s="11"/>
      <c r="E226" s="11" t="str">
        <f t="shared" si="31"/>
        <v/>
      </c>
      <c r="F226" s="11"/>
      <c r="G226" s="12" t="s">
        <v>25</v>
      </c>
      <c r="H226" s="4" t="str">
        <f>IF($F226=$I$2,MAX($H$1:$H225)+1,"")</f>
        <v/>
      </c>
      <c r="K226" s="7" t="str">
        <f t="shared" si="32"/>
        <v/>
      </c>
      <c r="L226" s="8" t="str">
        <f t="shared" si="34"/>
        <v/>
      </c>
      <c r="M226" s="8" t="str">
        <f t="shared" si="35"/>
        <v/>
      </c>
      <c r="N226" s="8" t="str">
        <f t="shared" si="36"/>
        <v/>
      </c>
      <c r="O226" s="8" t="str">
        <f t="shared" si="37"/>
        <v/>
      </c>
      <c r="P226" s="8" t="str">
        <f t="shared" si="38"/>
        <v/>
      </c>
      <c r="R226" s="1" t="str">
        <f>IF(OR($F226="",COUNTIF($F$1:$F226,$F226)&gt;1),"",MAX($R$1:$R225)+1)</f>
        <v/>
      </c>
      <c r="S226" s="1" t="str">
        <f t="shared" si="33"/>
        <v/>
      </c>
    </row>
    <row r="227" spans="1:19" ht="18" customHeight="1" x14ac:dyDescent="0.25">
      <c r="A227" s="11"/>
      <c r="B227" s="11"/>
      <c r="C227" s="11"/>
      <c r="D227" s="11"/>
      <c r="E227" s="11" t="str">
        <f t="shared" si="31"/>
        <v/>
      </c>
      <c r="F227" s="11"/>
      <c r="G227" s="12" t="s">
        <v>25</v>
      </c>
      <c r="H227" s="4" t="str">
        <f>IF($F227=$I$2,MAX($H$1:$H226)+1,"")</f>
        <v/>
      </c>
      <c r="K227" s="7" t="str">
        <f t="shared" si="32"/>
        <v/>
      </c>
      <c r="L227" s="8" t="str">
        <f t="shared" si="34"/>
        <v/>
      </c>
      <c r="M227" s="8" t="str">
        <f t="shared" si="35"/>
        <v/>
      </c>
      <c r="N227" s="8" t="str">
        <f t="shared" si="36"/>
        <v/>
      </c>
      <c r="O227" s="8" t="str">
        <f t="shared" si="37"/>
        <v/>
      </c>
      <c r="P227" s="8" t="str">
        <f t="shared" si="38"/>
        <v/>
      </c>
      <c r="R227" s="1" t="str">
        <f>IF(OR($F227="",COUNTIF($F$1:$F227,$F227)&gt;1),"",MAX($R$1:$R226)+1)</f>
        <v/>
      </c>
      <c r="S227" s="1" t="str">
        <f t="shared" si="33"/>
        <v/>
      </c>
    </row>
    <row r="228" spans="1:19" ht="18" customHeight="1" x14ac:dyDescent="0.25">
      <c r="A228" s="11"/>
      <c r="B228" s="11"/>
      <c r="C228" s="11"/>
      <c r="D228" s="11"/>
      <c r="E228" s="11" t="str">
        <f t="shared" si="31"/>
        <v/>
      </c>
      <c r="F228" s="11"/>
      <c r="G228" s="12" t="s">
        <v>25</v>
      </c>
      <c r="H228" s="4" t="str">
        <f>IF($F228=$I$2,MAX($H$1:$H227)+1,"")</f>
        <v/>
      </c>
      <c r="K228" s="7" t="str">
        <f t="shared" si="32"/>
        <v/>
      </c>
      <c r="L228" s="8" t="str">
        <f t="shared" si="34"/>
        <v/>
      </c>
      <c r="M228" s="8" t="str">
        <f t="shared" si="35"/>
        <v/>
      </c>
      <c r="N228" s="8" t="str">
        <f t="shared" si="36"/>
        <v/>
      </c>
      <c r="O228" s="8" t="str">
        <f t="shared" si="37"/>
        <v/>
      </c>
      <c r="P228" s="8" t="str">
        <f t="shared" si="38"/>
        <v/>
      </c>
      <c r="R228" s="1" t="str">
        <f>IF(OR($F228="",COUNTIF($F$1:$F228,$F228)&gt;1),"",MAX($R$1:$R227)+1)</f>
        <v/>
      </c>
      <c r="S228" s="1" t="str">
        <f t="shared" si="33"/>
        <v/>
      </c>
    </row>
    <row r="229" spans="1:19" ht="18" customHeight="1" x14ac:dyDescent="0.25">
      <c r="A229" s="11"/>
      <c r="B229" s="11"/>
      <c r="C229" s="11"/>
      <c r="D229" s="11"/>
      <c r="E229" s="11" t="str">
        <f t="shared" si="31"/>
        <v/>
      </c>
      <c r="F229" s="11"/>
      <c r="G229" s="12" t="s">
        <v>25</v>
      </c>
      <c r="H229" s="4" t="str">
        <f>IF($F229=$I$2,MAX($H$1:$H228)+1,"")</f>
        <v/>
      </c>
      <c r="K229" s="7" t="str">
        <f t="shared" si="32"/>
        <v/>
      </c>
      <c r="L229" s="8" t="str">
        <f t="shared" si="34"/>
        <v/>
      </c>
      <c r="M229" s="8" t="str">
        <f t="shared" si="35"/>
        <v/>
      </c>
      <c r="N229" s="8" t="str">
        <f t="shared" si="36"/>
        <v/>
      </c>
      <c r="O229" s="8" t="str">
        <f t="shared" si="37"/>
        <v/>
      </c>
      <c r="P229" s="8" t="str">
        <f t="shared" si="38"/>
        <v/>
      </c>
      <c r="R229" s="1" t="str">
        <f>IF(OR($F229="",COUNTIF($F$1:$F229,$F229)&gt;1),"",MAX($R$1:$R228)+1)</f>
        <v/>
      </c>
      <c r="S229" s="1" t="str">
        <f t="shared" si="33"/>
        <v/>
      </c>
    </row>
    <row r="230" spans="1:19" ht="18" customHeight="1" x14ac:dyDescent="0.25">
      <c r="A230" s="11"/>
      <c r="B230" s="11"/>
      <c r="C230" s="11"/>
      <c r="D230" s="11"/>
      <c r="E230" s="11" t="str">
        <f t="shared" si="31"/>
        <v/>
      </c>
      <c r="F230" s="11"/>
      <c r="G230" s="12" t="s">
        <v>25</v>
      </c>
      <c r="H230" s="4" t="str">
        <f>IF($F230=$I$2,MAX($H$1:$H229)+1,"")</f>
        <v/>
      </c>
      <c r="K230" s="7" t="str">
        <f t="shared" si="32"/>
        <v/>
      </c>
      <c r="L230" s="8" t="str">
        <f t="shared" si="34"/>
        <v/>
      </c>
      <c r="M230" s="8" t="str">
        <f t="shared" si="35"/>
        <v/>
      </c>
      <c r="N230" s="8" t="str">
        <f t="shared" si="36"/>
        <v/>
      </c>
      <c r="O230" s="8" t="str">
        <f t="shared" si="37"/>
        <v/>
      </c>
      <c r="P230" s="8" t="str">
        <f t="shared" si="38"/>
        <v/>
      </c>
      <c r="R230" s="1" t="str">
        <f>IF(OR($F230="",COUNTIF($F$1:$F230,$F230)&gt;1),"",MAX($R$1:$R229)+1)</f>
        <v/>
      </c>
      <c r="S230" s="1" t="str">
        <f t="shared" si="33"/>
        <v/>
      </c>
    </row>
    <row r="231" spans="1:19" ht="18" customHeight="1" x14ac:dyDescent="0.25">
      <c r="A231" s="11"/>
      <c r="B231" s="11"/>
      <c r="C231" s="11"/>
      <c r="D231" s="11"/>
      <c r="E231" s="11" t="str">
        <f t="shared" si="31"/>
        <v/>
      </c>
      <c r="F231" s="11"/>
      <c r="G231" s="12" t="s">
        <v>25</v>
      </c>
      <c r="H231" s="4" t="str">
        <f>IF($F231=$I$2,MAX($H$1:$H230)+1,"")</f>
        <v/>
      </c>
      <c r="K231" s="7" t="str">
        <f t="shared" si="32"/>
        <v/>
      </c>
      <c r="L231" s="8" t="str">
        <f t="shared" si="34"/>
        <v/>
      </c>
      <c r="M231" s="8" t="str">
        <f t="shared" si="35"/>
        <v/>
      </c>
      <c r="N231" s="8" t="str">
        <f t="shared" si="36"/>
        <v/>
      </c>
      <c r="O231" s="8" t="str">
        <f t="shared" si="37"/>
        <v/>
      </c>
      <c r="P231" s="8" t="str">
        <f t="shared" si="38"/>
        <v/>
      </c>
      <c r="R231" s="1" t="str">
        <f>IF(OR($F231="",COUNTIF($F$1:$F231,$F231)&gt;1),"",MAX($R$1:$R230)+1)</f>
        <v/>
      </c>
      <c r="S231" s="1" t="str">
        <f t="shared" si="33"/>
        <v/>
      </c>
    </row>
    <row r="232" spans="1:19" ht="18" customHeight="1" x14ac:dyDescent="0.25">
      <c r="A232" s="11"/>
      <c r="B232" s="11"/>
      <c r="C232" s="11"/>
      <c r="D232" s="11"/>
      <c r="E232" s="11" t="str">
        <f t="shared" si="31"/>
        <v/>
      </c>
      <c r="F232" s="11"/>
      <c r="G232" s="12" t="s">
        <v>25</v>
      </c>
      <c r="H232" s="4" t="str">
        <f>IF($F232=$I$2,MAX($H$1:$H231)+1,"")</f>
        <v/>
      </c>
      <c r="K232" s="7" t="str">
        <f t="shared" si="32"/>
        <v/>
      </c>
      <c r="L232" s="8" t="str">
        <f t="shared" si="34"/>
        <v/>
      </c>
      <c r="M232" s="8" t="str">
        <f t="shared" si="35"/>
        <v/>
      </c>
      <c r="N232" s="8" t="str">
        <f t="shared" si="36"/>
        <v/>
      </c>
      <c r="O232" s="8" t="str">
        <f t="shared" si="37"/>
        <v/>
      </c>
      <c r="P232" s="8" t="str">
        <f t="shared" si="38"/>
        <v/>
      </c>
      <c r="R232" s="1" t="str">
        <f>IF(OR($F232="",COUNTIF($F$1:$F232,$F232)&gt;1),"",MAX($R$1:$R231)+1)</f>
        <v/>
      </c>
      <c r="S232" s="1" t="str">
        <f t="shared" si="33"/>
        <v/>
      </c>
    </row>
    <row r="233" spans="1:19" ht="18" customHeight="1" x14ac:dyDescent="0.25">
      <c r="A233" s="11"/>
      <c r="B233" s="11"/>
      <c r="C233" s="11"/>
      <c r="D233" s="11"/>
      <c r="E233" s="11" t="str">
        <f t="shared" si="31"/>
        <v/>
      </c>
      <c r="F233" s="11"/>
      <c r="G233" s="12" t="s">
        <v>25</v>
      </c>
      <c r="H233" s="4" t="str">
        <f>IF($F233=$I$2,MAX($H$1:$H232)+1,"")</f>
        <v/>
      </c>
      <c r="K233" s="7" t="str">
        <f t="shared" si="32"/>
        <v/>
      </c>
      <c r="L233" s="8" t="str">
        <f t="shared" si="34"/>
        <v/>
      </c>
      <c r="M233" s="8" t="str">
        <f t="shared" si="35"/>
        <v/>
      </c>
      <c r="N233" s="8" t="str">
        <f t="shared" si="36"/>
        <v/>
      </c>
      <c r="O233" s="8" t="str">
        <f t="shared" si="37"/>
        <v/>
      </c>
      <c r="P233" s="8" t="str">
        <f t="shared" si="38"/>
        <v/>
      </c>
      <c r="R233" s="1" t="str">
        <f>IF(OR($F233="",COUNTIF($F$1:$F233,$F233)&gt;1),"",MAX($R$1:$R232)+1)</f>
        <v/>
      </c>
      <c r="S233" s="1" t="str">
        <f t="shared" si="33"/>
        <v/>
      </c>
    </row>
    <row r="234" spans="1:19" ht="18" customHeight="1" x14ac:dyDescent="0.25">
      <c r="A234" s="11"/>
      <c r="B234" s="11"/>
      <c r="C234" s="11"/>
      <c r="D234" s="11"/>
      <c r="E234" s="11" t="str">
        <f t="shared" si="31"/>
        <v/>
      </c>
      <c r="F234" s="11"/>
      <c r="G234" s="12" t="s">
        <v>25</v>
      </c>
      <c r="H234" s="4" t="str">
        <f>IF($F234=$I$2,MAX($H$1:$H233)+1,"")</f>
        <v/>
      </c>
      <c r="K234" s="7" t="str">
        <f t="shared" si="32"/>
        <v/>
      </c>
      <c r="L234" s="8" t="str">
        <f t="shared" si="34"/>
        <v/>
      </c>
      <c r="M234" s="8" t="str">
        <f t="shared" si="35"/>
        <v/>
      </c>
      <c r="N234" s="8" t="str">
        <f t="shared" si="36"/>
        <v/>
      </c>
      <c r="O234" s="8" t="str">
        <f t="shared" si="37"/>
        <v/>
      </c>
      <c r="P234" s="8" t="str">
        <f t="shared" si="38"/>
        <v/>
      </c>
      <c r="R234" s="1" t="str">
        <f>IF(OR($F234="",COUNTIF($F$1:$F234,$F234)&gt;1),"",MAX($R$1:$R233)+1)</f>
        <v/>
      </c>
      <c r="S234" s="1" t="str">
        <f t="shared" si="33"/>
        <v/>
      </c>
    </row>
    <row r="235" spans="1:19" ht="18" customHeight="1" x14ac:dyDescent="0.25">
      <c r="A235" s="11"/>
      <c r="B235" s="11"/>
      <c r="C235" s="11"/>
      <c r="D235" s="11"/>
      <c r="E235" s="11" t="str">
        <f t="shared" si="31"/>
        <v/>
      </c>
      <c r="F235" s="11"/>
      <c r="G235" s="12" t="s">
        <v>25</v>
      </c>
      <c r="H235" s="4" t="str">
        <f>IF($F235=$I$2,MAX($H$1:$H234)+1,"")</f>
        <v/>
      </c>
      <c r="K235" s="7" t="str">
        <f t="shared" si="32"/>
        <v/>
      </c>
      <c r="L235" s="8" t="str">
        <f t="shared" si="34"/>
        <v/>
      </c>
      <c r="M235" s="8" t="str">
        <f t="shared" si="35"/>
        <v/>
      </c>
      <c r="N235" s="8" t="str">
        <f t="shared" si="36"/>
        <v/>
      </c>
      <c r="O235" s="8" t="str">
        <f t="shared" si="37"/>
        <v/>
      </c>
      <c r="P235" s="8" t="str">
        <f t="shared" si="38"/>
        <v/>
      </c>
      <c r="R235" s="1" t="str">
        <f>IF(OR($F235="",COUNTIF($F$1:$F235,$F235)&gt;1),"",MAX($R$1:$R234)+1)</f>
        <v/>
      </c>
      <c r="S235" s="1" t="str">
        <f t="shared" si="33"/>
        <v/>
      </c>
    </row>
    <row r="236" spans="1:19" ht="18" customHeight="1" x14ac:dyDescent="0.25">
      <c r="A236" s="11"/>
      <c r="B236" s="11"/>
      <c r="C236" s="11"/>
      <c r="D236" s="11"/>
      <c r="E236" s="11" t="str">
        <f t="shared" si="31"/>
        <v/>
      </c>
      <c r="F236" s="11"/>
      <c r="G236" s="12" t="s">
        <v>25</v>
      </c>
      <c r="H236" s="4" t="str">
        <f>IF($F236=$I$2,MAX($H$1:$H235)+1,"")</f>
        <v/>
      </c>
      <c r="K236" s="7" t="str">
        <f t="shared" si="32"/>
        <v/>
      </c>
      <c r="L236" s="8" t="str">
        <f t="shared" si="34"/>
        <v/>
      </c>
      <c r="M236" s="8" t="str">
        <f t="shared" si="35"/>
        <v/>
      </c>
      <c r="N236" s="8" t="str">
        <f t="shared" si="36"/>
        <v/>
      </c>
      <c r="O236" s="8" t="str">
        <f t="shared" si="37"/>
        <v/>
      </c>
      <c r="P236" s="8" t="str">
        <f t="shared" si="38"/>
        <v/>
      </c>
      <c r="R236" s="1" t="str">
        <f>IF(OR($F236="",COUNTIF($F$1:$F236,$F236)&gt;1),"",MAX($R$1:$R235)+1)</f>
        <v/>
      </c>
      <c r="S236" s="1" t="str">
        <f t="shared" si="33"/>
        <v/>
      </c>
    </row>
    <row r="237" spans="1:19" ht="18" customHeight="1" x14ac:dyDescent="0.25">
      <c r="A237" s="11"/>
      <c r="B237" s="11"/>
      <c r="C237" s="11"/>
      <c r="D237" s="11"/>
      <c r="E237" s="11" t="str">
        <f t="shared" si="31"/>
        <v/>
      </c>
      <c r="F237" s="11"/>
      <c r="G237" s="12" t="s">
        <v>25</v>
      </c>
      <c r="H237" s="4" t="str">
        <f>IF($F237=$I$2,MAX($H$1:$H236)+1,"")</f>
        <v/>
      </c>
      <c r="K237" s="7" t="str">
        <f t="shared" si="32"/>
        <v/>
      </c>
      <c r="L237" s="8" t="str">
        <f t="shared" si="34"/>
        <v/>
      </c>
      <c r="M237" s="8" t="str">
        <f t="shared" si="35"/>
        <v/>
      </c>
      <c r="N237" s="8" t="str">
        <f t="shared" si="36"/>
        <v/>
      </c>
      <c r="O237" s="8" t="str">
        <f t="shared" si="37"/>
        <v/>
      </c>
      <c r="P237" s="8" t="str">
        <f t="shared" si="38"/>
        <v/>
      </c>
      <c r="R237" s="1" t="str">
        <f>IF(OR($F237="",COUNTIF($F$1:$F237,$F237)&gt;1),"",MAX($R$1:$R236)+1)</f>
        <v/>
      </c>
      <c r="S237" s="1" t="str">
        <f t="shared" si="33"/>
        <v/>
      </c>
    </row>
    <row r="238" spans="1:19" ht="18" customHeight="1" x14ac:dyDescent="0.25">
      <c r="A238" s="11"/>
      <c r="B238" s="11"/>
      <c r="C238" s="11"/>
      <c r="D238" s="11"/>
      <c r="E238" s="11" t="str">
        <f t="shared" si="31"/>
        <v/>
      </c>
      <c r="F238" s="11"/>
      <c r="G238" s="12" t="s">
        <v>25</v>
      </c>
      <c r="H238" s="4" t="str">
        <f>IF($F238=$I$2,MAX($H$1:$H237)+1,"")</f>
        <v/>
      </c>
      <c r="K238" s="7" t="str">
        <f t="shared" si="32"/>
        <v/>
      </c>
      <c r="L238" s="8" t="str">
        <f t="shared" si="34"/>
        <v/>
      </c>
      <c r="M238" s="8" t="str">
        <f t="shared" si="35"/>
        <v/>
      </c>
      <c r="N238" s="8" t="str">
        <f t="shared" si="36"/>
        <v/>
      </c>
      <c r="O238" s="8" t="str">
        <f t="shared" si="37"/>
        <v/>
      </c>
      <c r="P238" s="8" t="str">
        <f t="shared" si="38"/>
        <v/>
      </c>
      <c r="R238" s="1" t="str">
        <f>IF(OR($F238="",COUNTIF($F$1:$F238,$F238)&gt;1),"",MAX($R$1:$R237)+1)</f>
        <v/>
      </c>
      <c r="S238" s="1" t="str">
        <f t="shared" si="33"/>
        <v/>
      </c>
    </row>
    <row r="239" spans="1:19" ht="18" customHeight="1" x14ac:dyDescent="0.25">
      <c r="A239" s="11"/>
      <c r="B239" s="11"/>
      <c r="C239" s="11"/>
      <c r="D239" s="11"/>
      <c r="E239" s="11" t="str">
        <f t="shared" si="31"/>
        <v/>
      </c>
      <c r="F239" s="11"/>
      <c r="G239" s="12" t="s">
        <v>25</v>
      </c>
      <c r="H239" s="4" t="str">
        <f>IF($F239=$I$2,MAX($H$1:$H238)+1,"")</f>
        <v/>
      </c>
      <c r="K239" s="7" t="str">
        <f t="shared" si="32"/>
        <v/>
      </c>
      <c r="L239" s="8" t="str">
        <f t="shared" si="34"/>
        <v/>
      </c>
      <c r="M239" s="8" t="str">
        <f t="shared" si="35"/>
        <v/>
      </c>
      <c r="N239" s="8" t="str">
        <f t="shared" si="36"/>
        <v/>
      </c>
      <c r="O239" s="8" t="str">
        <f t="shared" si="37"/>
        <v/>
      </c>
      <c r="P239" s="8" t="str">
        <f t="shared" si="38"/>
        <v/>
      </c>
      <c r="R239" s="1" t="str">
        <f>IF(OR($F239="",COUNTIF($F$1:$F239,$F239)&gt;1),"",MAX($R$1:$R238)+1)</f>
        <v/>
      </c>
      <c r="S239" s="1" t="str">
        <f t="shared" si="33"/>
        <v/>
      </c>
    </row>
    <row r="240" spans="1:19" ht="18" customHeight="1" x14ac:dyDescent="0.25">
      <c r="A240" s="11"/>
      <c r="B240" s="11"/>
      <c r="C240" s="11"/>
      <c r="D240" s="11"/>
      <c r="E240" s="11" t="str">
        <f t="shared" si="31"/>
        <v/>
      </c>
      <c r="F240" s="11"/>
      <c r="G240" s="12" t="s">
        <v>25</v>
      </c>
      <c r="H240" s="4" t="str">
        <f>IF($F240=$I$2,MAX($H$1:$H239)+1,"")</f>
        <v/>
      </c>
      <c r="K240" s="7" t="str">
        <f t="shared" si="32"/>
        <v/>
      </c>
      <c r="L240" s="8" t="str">
        <f t="shared" si="34"/>
        <v/>
      </c>
      <c r="M240" s="8" t="str">
        <f t="shared" si="35"/>
        <v/>
      </c>
      <c r="N240" s="8" t="str">
        <f t="shared" si="36"/>
        <v/>
      </c>
      <c r="O240" s="8" t="str">
        <f t="shared" si="37"/>
        <v/>
      </c>
      <c r="P240" s="8" t="str">
        <f t="shared" si="38"/>
        <v/>
      </c>
      <c r="R240" s="1" t="str">
        <f>IF(OR($F240="",COUNTIF($F$1:$F240,$F240)&gt;1),"",MAX($R$1:$R239)+1)</f>
        <v/>
      </c>
      <c r="S240" s="1" t="str">
        <f t="shared" si="33"/>
        <v/>
      </c>
    </row>
    <row r="241" spans="1:19" ht="18" customHeight="1" x14ac:dyDescent="0.25">
      <c r="A241" s="11"/>
      <c r="B241" s="11"/>
      <c r="C241" s="11"/>
      <c r="D241" s="11"/>
      <c r="E241" s="11" t="str">
        <f t="shared" si="31"/>
        <v/>
      </c>
      <c r="F241" s="11"/>
      <c r="G241" s="12" t="s">
        <v>25</v>
      </c>
      <c r="H241" s="4" t="str">
        <f>IF($F241=$I$2,MAX($H$1:$H240)+1,"")</f>
        <v/>
      </c>
      <c r="K241" s="7" t="str">
        <f t="shared" si="32"/>
        <v/>
      </c>
      <c r="L241" s="8" t="str">
        <f t="shared" si="34"/>
        <v/>
      </c>
      <c r="M241" s="8" t="str">
        <f t="shared" si="35"/>
        <v/>
      </c>
      <c r="N241" s="8" t="str">
        <f t="shared" si="36"/>
        <v/>
      </c>
      <c r="O241" s="8" t="str">
        <f t="shared" si="37"/>
        <v/>
      </c>
      <c r="P241" s="8" t="str">
        <f t="shared" si="38"/>
        <v/>
      </c>
      <c r="R241" s="1" t="str">
        <f>IF(OR($F241="",COUNTIF($F$1:$F241,$F241)&gt;1),"",MAX($R$1:$R240)+1)</f>
        <v/>
      </c>
      <c r="S241" s="1" t="str">
        <f t="shared" si="33"/>
        <v/>
      </c>
    </row>
    <row r="242" spans="1:19" ht="18" customHeight="1" x14ac:dyDescent="0.25">
      <c r="A242" s="11"/>
      <c r="B242" s="11"/>
      <c r="C242" s="11"/>
      <c r="D242" s="11"/>
      <c r="E242" s="11" t="str">
        <f t="shared" si="31"/>
        <v/>
      </c>
      <c r="F242" s="11"/>
      <c r="G242" s="12" t="s">
        <v>25</v>
      </c>
      <c r="H242" s="4" t="str">
        <f>IF($F242=$I$2,MAX($H$1:$H241)+1,"")</f>
        <v/>
      </c>
      <c r="K242" s="7" t="str">
        <f t="shared" si="32"/>
        <v/>
      </c>
      <c r="L242" s="8" t="str">
        <f t="shared" si="34"/>
        <v/>
      </c>
      <c r="M242" s="8" t="str">
        <f t="shared" si="35"/>
        <v/>
      </c>
      <c r="N242" s="8" t="str">
        <f t="shared" si="36"/>
        <v/>
      </c>
      <c r="O242" s="8" t="str">
        <f t="shared" si="37"/>
        <v/>
      </c>
      <c r="P242" s="8" t="str">
        <f t="shared" si="38"/>
        <v/>
      </c>
      <c r="R242" s="1" t="str">
        <f>IF(OR($F242="",COUNTIF($F$1:$F242,$F242)&gt;1),"",MAX($R$1:$R241)+1)</f>
        <v/>
      </c>
      <c r="S242" s="1" t="str">
        <f t="shared" si="33"/>
        <v/>
      </c>
    </row>
    <row r="243" spans="1:19" ht="18" customHeight="1" x14ac:dyDescent="0.25">
      <c r="A243" s="11"/>
      <c r="B243" s="11"/>
      <c r="C243" s="11"/>
      <c r="D243" s="11"/>
      <c r="E243" s="11" t="str">
        <f t="shared" si="31"/>
        <v/>
      </c>
      <c r="F243" s="11"/>
      <c r="G243" s="12" t="s">
        <v>25</v>
      </c>
      <c r="H243" s="4" t="str">
        <f>IF($F243=$I$2,MAX($H$1:$H242)+1,"")</f>
        <v/>
      </c>
      <c r="K243" s="7" t="str">
        <f t="shared" si="32"/>
        <v/>
      </c>
      <c r="L243" s="8" t="str">
        <f t="shared" si="34"/>
        <v/>
      </c>
      <c r="M243" s="8" t="str">
        <f t="shared" si="35"/>
        <v/>
      </c>
      <c r="N243" s="8" t="str">
        <f t="shared" si="36"/>
        <v/>
      </c>
      <c r="O243" s="8" t="str">
        <f t="shared" si="37"/>
        <v/>
      </c>
      <c r="P243" s="8" t="str">
        <f t="shared" si="38"/>
        <v/>
      </c>
      <c r="R243" s="1" t="str">
        <f>IF(OR($F243="",COUNTIF($F$1:$F243,$F243)&gt;1),"",MAX($R$1:$R242)+1)</f>
        <v/>
      </c>
      <c r="S243" s="1" t="str">
        <f t="shared" si="33"/>
        <v/>
      </c>
    </row>
    <row r="244" spans="1:19" ht="18" customHeight="1" x14ac:dyDescent="0.25">
      <c r="A244" s="11"/>
      <c r="B244" s="11"/>
      <c r="C244" s="11"/>
      <c r="D244" s="11"/>
      <c r="E244" s="11" t="str">
        <f t="shared" si="31"/>
        <v/>
      </c>
      <c r="F244" s="11"/>
      <c r="G244" s="12" t="s">
        <v>25</v>
      </c>
      <c r="H244" s="4" t="str">
        <f>IF($F244=$I$2,MAX($H$1:$H243)+1,"")</f>
        <v/>
      </c>
      <c r="K244" s="7" t="str">
        <f t="shared" si="32"/>
        <v/>
      </c>
      <c r="L244" s="8" t="str">
        <f t="shared" si="34"/>
        <v/>
      </c>
      <c r="M244" s="8" t="str">
        <f t="shared" si="35"/>
        <v/>
      </c>
      <c r="N244" s="8" t="str">
        <f t="shared" si="36"/>
        <v/>
      </c>
      <c r="O244" s="8" t="str">
        <f t="shared" si="37"/>
        <v/>
      </c>
      <c r="P244" s="8" t="str">
        <f t="shared" si="38"/>
        <v/>
      </c>
      <c r="R244" s="1" t="str">
        <f>IF(OR($F244="",COUNTIF($F$1:$F244,$F244)&gt;1),"",MAX($R$1:$R243)+1)</f>
        <v/>
      </c>
      <c r="S244" s="1" t="str">
        <f t="shared" si="33"/>
        <v/>
      </c>
    </row>
    <row r="245" spans="1:19" ht="18" customHeight="1" x14ac:dyDescent="0.25">
      <c r="A245" s="11"/>
      <c r="B245" s="11"/>
      <c r="C245" s="11"/>
      <c r="D245" s="11"/>
      <c r="E245" s="11" t="str">
        <f t="shared" si="31"/>
        <v/>
      </c>
      <c r="F245" s="11"/>
      <c r="G245" s="12" t="s">
        <v>25</v>
      </c>
      <c r="H245" s="4" t="str">
        <f>IF($F245=$I$2,MAX($H$1:$H244)+1,"")</f>
        <v/>
      </c>
      <c r="K245" s="7" t="str">
        <f t="shared" si="32"/>
        <v/>
      </c>
      <c r="L245" s="8" t="str">
        <f t="shared" si="34"/>
        <v/>
      </c>
      <c r="M245" s="8" t="str">
        <f t="shared" si="35"/>
        <v/>
      </c>
      <c r="N245" s="8" t="str">
        <f t="shared" si="36"/>
        <v/>
      </c>
      <c r="O245" s="8" t="str">
        <f t="shared" si="37"/>
        <v/>
      </c>
      <c r="P245" s="8" t="str">
        <f t="shared" si="38"/>
        <v/>
      </c>
      <c r="R245" s="1" t="str">
        <f>IF(OR($F245="",COUNTIF($F$1:$F245,$F245)&gt;1),"",MAX($R$1:$R244)+1)</f>
        <v/>
      </c>
      <c r="S245" s="1" t="str">
        <f t="shared" si="33"/>
        <v/>
      </c>
    </row>
    <row r="246" spans="1:19" ht="18" customHeight="1" x14ac:dyDescent="0.25">
      <c r="A246" s="11"/>
      <c r="B246" s="11"/>
      <c r="C246" s="11"/>
      <c r="D246" s="11"/>
      <c r="E246" s="11" t="str">
        <f t="shared" si="31"/>
        <v/>
      </c>
      <c r="F246" s="11"/>
      <c r="G246" s="12" t="s">
        <v>25</v>
      </c>
      <c r="H246" s="4" t="str">
        <f>IF($F246=$I$2,MAX($H$1:$H245)+1,"")</f>
        <v/>
      </c>
      <c r="K246" s="7" t="str">
        <f t="shared" si="32"/>
        <v/>
      </c>
      <c r="L246" s="8" t="str">
        <f t="shared" si="34"/>
        <v/>
      </c>
      <c r="M246" s="8" t="str">
        <f t="shared" si="35"/>
        <v/>
      </c>
      <c r="N246" s="8" t="str">
        <f t="shared" si="36"/>
        <v/>
      </c>
      <c r="O246" s="8" t="str">
        <f t="shared" si="37"/>
        <v/>
      </c>
      <c r="P246" s="8" t="str">
        <f t="shared" si="38"/>
        <v/>
      </c>
      <c r="R246" s="1" t="str">
        <f>IF(OR($F246="",COUNTIF($F$1:$F246,$F246)&gt;1),"",MAX($R$1:$R245)+1)</f>
        <v/>
      </c>
      <c r="S246" s="1" t="str">
        <f t="shared" si="33"/>
        <v/>
      </c>
    </row>
    <row r="247" spans="1:19" ht="18" customHeight="1" x14ac:dyDescent="0.25">
      <c r="A247" s="11"/>
      <c r="B247" s="11"/>
      <c r="C247" s="11"/>
      <c r="D247" s="11"/>
      <c r="E247" s="11" t="str">
        <f t="shared" si="31"/>
        <v/>
      </c>
      <c r="F247" s="11"/>
      <c r="G247" s="12" t="s">
        <v>25</v>
      </c>
      <c r="H247" s="4" t="str">
        <f>IF($F247=$I$2,MAX($H$1:$H246)+1,"")</f>
        <v/>
      </c>
      <c r="K247" s="7" t="str">
        <f t="shared" si="32"/>
        <v/>
      </c>
      <c r="L247" s="8" t="str">
        <f t="shared" si="34"/>
        <v/>
      </c>
      <c r="M247" s="8" t="str">
        <f t="shared" si="35"/>
        <v/>
      </c>
      <c r="N247" s="8" t="str">
        <f t="shared" si="36"/>
        <v/>
      </c>
      <c r="O247" s="8" t="str">
        <f t="shared" si="37"/>
        <v/>
      </c>
      <c r="P247" s="8" t="str">
        <f t="shared" si="38"/>
        <v/>
      </c>
      <c r="R247" s="1" t="str">
        <f>IF(OR($F247="",COUNTIF($F$1:$F247,$F247)&gt;1),"",MAX($R$1:$R246)+1)</f>
        <v/>
      </c>
      <c r="S247" s="1" t="str">
        <f t="shared" si="33"/>
        <v/>
      </c>
    </row>
    <row r="248" spans="1:19" ht="18" customHeight="1" x14ac:dyDescent="0.25">
      <c r="A248" s="11"/>
      <c r="B248" s="11"/>
      <c r="C248" s="11"/>
      <c r="D248" s="11"/>
      <c r="E248" s="11" t="str">
        <f t="shared" si="31"/>
        <v/>
      </c>
      <c r="F248" s="11"/>
      <c r="G248" s="12" t="s">
        <v>25</v>
      </c>
      <c r="H248" s="4" t="str">
        <f>IF($F248=$I$2,MAX($H$1:$H247)+1,"")</f>
        <v/>
      </c>
      <c r="K248" s="7" t="str">
        <f t="shared" si="32"/>
        <v/>
      </c>
      <c r="L248" s="8" t="str">
        <f t="shared" si="34"/>
        <v/>
      </c>
      <c r="M248" s="8" t="str">
        <f t="shared" si="35"/>
        <v/>
      </c>
      <c r="N248" s="8" t="str">
        <f t="shared" si="36"/>
        <v/>
      </c>
      <c r="O248" s="8" t="str">
        <f t="shared" si="37"/>
        <v/>
      </c>
      <c r="P248" s="8" t="str">
        <f t="shared" si="38"/>
        <v/>
      </c>
      <c r="R248" s="1" t="str">
        <f>IF(OR($F248="",COUNTIF($F$1:$F248,$F248)&gt;1),"",MAX($R$1:$R247)+1)</f>
        <v/>
      </c>
      <c r="S248" s="1" t="str">
        <f t="shared" si="33"/>
        <v/>
      </c>
    </row>
    <row r="249" spans="1:19" ht="18" customHeight="1" x14ac:dyDescent="0.25">
      <c r="A249" s="11"/>
      <c r="B249" s="11"/>
      <c r="C249" s="11"/>
      <c r="D249" s="11"/>
      <c r="E249" s="11" t="str">
        <f t="shared" si="31"/>
        <v/>
      </c>
      <c r="F249" s="11"/>
      <c r="G249" s="12" t="s">
        <v>25</v>
      </c>
      <c r="H249" s="4" t="str">
        <f>IF($F249=$I$2,MAX($H$1:$H248)+1,"")</f>
        <v/>
      </c>
      <c r="K249" s="7" t="str">
        <f t="shared" si="32"/>
        <v/>
      </c>
      <c r="L249" s="8" t="str">
        <f t="shared" si="34"/>
        <v/>
      </c>
      <c r="M249" s="8" t="str">
        <f t="shared" si="35"/>
        <v/>
      </c>
      <c r="N249" s="8" t="str">
        <f t="shared" si="36"/>
        <v/>
      </c>
      <c r="O249" s="8" t="str">
        <f t="shared" si="37"/>
        <v/>
      </c>
      <c r="P249" s="8" t="str">
        <f t="shared" si="38"/>
        <v/>
      </c>
      <c r="R249" s="1" t="str">
        <f>IF(OR($F249="",COUNTIF($F$1:$F249,$F249)&gt;1),"",MAX($R$1:$R248)+1)</f>
        <v/>
      </c>
      <c r="S249" s="1" t="str">
        <f t="shared" si="33"/>
        <v/>
      </c>
    </row>
    <row r="250" spans="1:19" ht="18" customHeight="1" x14ac:dyDescent="0.25">
      <c r="A250" s="11"/>
      <c r="B250" s="11"/>
      <c r="C250" s="11"/>
      <c r="D250" s="11"/>
      <c r="E250" s="11" t="str">
        <f t="shared" si="31"/>
        <v/>
      </c>
      <c r="F250" s="11"/>
      <c r="G250" s="12" t="s">
        <v>25</v>
      </c>
      <c r="H250" s="4" t="str">
        <f>IF($F250=$I$2,MAX($H$1:$H249)+1,"")</f>
        <v/>
      </c>
      <c r="K250" s="7" t="str">
        <f t="shared" si="32"/>
        <v/>
      </c>
      <c r="L250" s="8" t="str">
        <f t="shared" si="34"/>
        <v/>
      </c>
      <c r="M250" s="8" t="str">
        <f t="shared" si="35"/>
        <v/>
      </c>
      <c r="N250" s="8" t="str">
        <f t="shared" si="36"/>
        <v/>
      </c>
      <c r="O250" s="8" t="str">
        <f t="shared" si="37"/>
        <v/>
      </c>
      <c r="P250" s="8" t="str">
        <f t="shared" si="38"/>
        <v/>
      </c>
      <c r="R250" s="1" t="str">
        <f>IF(OR($F250="",COUNTIF($F$1:$F250,$F250)&gt;1),"",MAX($R$1:$R249)+1)</f>
        <v/>
      </c>
      <c r="S250" s="1" t="str">
        <f t="shared" si="33"/>
        <v/>
      </c>
    </row>
    <row r="251" spans="1:19" ht="18" customHeight="1" x14ac:dyDescent="0.25">
      <c r="A251" s="11"/>
      <c r="B251" s="11"/>
      <c r="C251" s="11"/>
      <c r="D251" s="11"/>
      <c r="E251" s="11" t="str">
        <f t="shared" si="31"/>
        <v/>
      </c>
      <c r="F251" s="11"/>
      <c r="G251" s="12" t="s">
        <v>25</v>
      </c>
      <c r="H251" s="4" t="str">
        <f>IF($F251=$I$2,MAX($H$1:$H250)+1,"")</f>
        <v/>
      </c>
      <c r="K251" s="7" t="str">
        <f t="shared" si="32"/>
        <v/>
      </c>
      <c r="L251" s="8" t="str">
        <f t="shared" si="34"/>
        <v/>
      </c>
      <c r="M251" s="8" t="str">
        <f t="shared" si="35"/>
        <v/>
      </c>
      <c r="N251" s="8" t="str">
        <f t="shared" si="36"/>
        <v/>
      </c>
      <c r="O251" s="8" t="str">
        <f t="shared" si="37"/>
        <v/>
      </c>
      <c r="P251" s="8" t="str">
        <f t="shared" si="38"/>
        <v/>
      </c>
      <c r="R251" s="1" t="str">
        <f>IF(OR($F251="",COUNTIF($F$1:$F251,$F251)&gt;1),"",MAX($R$1:$R250)+1)</f>
        <v/>
      </c>
      <c r="S251" s="1" t="str">
        <f t="shared" si="33"/>
        <v/>
      </c>
    </row>
    <row r="252" spans="1:19" ht="18" customHeight="1" x14ac:dyDescent="0.25">
      <c r="A252" s="11"/>
      <c r="B252" s="11"/>
      <c r="C252" s="11"/>
      <c r="D252" s="11"/>
      <c r="E252" s="11" t="str">
        <f t="shared" si="31"/>
        <v/>
      </c>
      <c r="F252" s="11"/>
      <c r="G252" s="12" t="s">
        <v>25</v>
      </c>
      <c r="H252" s="4" t="str">
        <f>IF($F252=$I$2,MAX($H$1:$H251)+1,"")</f>
        <v/>
      </c>
      <c r="K252" s="7" t="str">
        <f t="shared" si="32"/>
        <v/>
      </c>
      <c r="L252" s="8" t="str">
        <f t="shared" si="34"/>
        <v/>
      </c>
      <c r="M252" s="8" t="str">
        <f t="shared" si="35"/>
        <v/>
      </c>
      <c r="N252" s="8" t="str">
        <f t="shared" si="36"/>
        <v/>
      </c>
      <c r="O252" s="8" t="str">
        <f t="shared" si="37"/>
        <v/>
      </c>
      <c r="P252" s="8" t="str">
        <f t="shared" si="38"/>
        <v/>
      </c>
      <c r="R252" s="1" t="str">
        <f>IF(OR($F252="",COUNTIF($F$1:$F252,$F252)&gt;1),"",MAX($R$1:$R251)+1)</f>
        <v/>
      </c>
      <c r="S252" s="1" t="str">
        <f t="shared" si="33"/>
        <v/>
      </c>
    </row>
    <row r="253" spans="1:19" ht="18" customHeight="1" x14ac:dyDescent="0.25">
      <c r="A253" s="11"/>
      <c r="B253" s="11"/>
      <c r="C253" s="11"/>
      <c r="D253" s="11"/>
      <c r="E253" s="11" t="str">
        <f t="shared" si="31"/>
        <v/>
      </c>
      <c r="F253" s="11"/>
      <c r="G253" s="12" t="s">
        <v>25</v>
      </c>
      <c r="H253" s="4" t="str">
        <f>IF($F253=$I$2,MAX($H$1:$H252)+1,"")</f>
        <v/>
      </c>
      <c r="K253" s="7" t="str">
        <f t="shared" si="32"/>
        <v/>
      </c>
      <c r="L253" s="8" t="str">
        <f t="shared" si="34"/>
        <v/>
      </c>
      <c r="M253" s="8" t="str">
        <f t="shared" si="35"/>
        <v/>
      </c>
      <c r="N253" s="8" t="str">
        <f t="shared" si="36"/>
        <v/>
      </c>
      <c r="O253" s="8" t="str">
        <f t="shared" si="37"/>
        <v/>
      </c>
      <c r="P253" s="8" t="str">
        <f t="shared" si="38"/>
        <v/>
      </c>
      <c r="R253" s="1" t="str">
        <f>IF(OR($F253="",COUNTIF($F$1:$F253,$F253)&gt;1),"",MAX($R$1:$R252)+1)</f>
        <v/>
      </c>
      <c r="S253" s="1" t="str">
        <f t="shared" si="33"/>
        <v/>
      </c>
    </row>
    <row r="254" spans="1:19" ht="18" customHeight="1" x14ac:dyDescent="0.25">
      <c r="A254" s="11"/>
      <c r="B254" s="11"/>
      <c r="C254" s="11"/>
      <c r="D254" s="11"/>
      <c r="E254" s="11" t="str">
        <f t="shared" si="31"/>
        <v/>
      </c>
      <c r="F254" s="11"/>
      <c r="G254" s="12" t="s">
        <v>25</v>
      </c>
      <c r="H254" s="4" t="str">
        <f>IF($F254=$I$2,MAX($H$1:$H253)+1,"")</f>
        <v/>
      </c>
      <c r="K254" s="7" t="str">
        <f t="shared" si="32"/>
        <v/>
      </c>
      <c r="L254" s="8" t="str">
        <f t="shared" si="34"/>
        <v/>
      </c>
      <c r="M254" s="8" t="str">
        <f t="shared" si="35"/>
        <v/>
      </c>
      <c r="N254" s="8" t="str">
        <f t="shared" si="36"/>
        <v/>
      </c>
      <c r="O254" s="8" t="str">
        <f t="shared" si="37"/>
        <v/>
      </c>
      <c r="P254" s="8" t="str">
        <f t="shared" si="38"/>
        <v/>
      </c>
      <c r="R254" s="1" t="str">
        <f>IF(OR($F254="",COUNTIF($F$1:$F254,$F254)&gt;1),"",MAX($R$1:$R253)+1)</f>
        <v/>
      </c>
      <c r="S254" s="1" t="str">
        <f t="shared" si="33"/>
        <v/>
      </c>
    </row>
    <row r="255" spans="1:19" ht="18" customHeight="1" x14ac:dyDescent="0.25">
      <c r="A255" s="11"/>
      <c r="B255" s="11"/>
      <c r="C255" s="11"/>
      <c r="D255" s="11"/>
      <c r="E255" s="11" t="str">
        <f t="shared" si="31"/>
        <v/>
      </c>
      <c r="F255" s="11"/>
      <c r="G255" s="12" t="s">
        <v>25</v>
      </c>
      <c r="H255" s="4" t="str">
        <f>IF($F255=$I$2,MAX($H$1:$H254)+1,"")</f>
        <v/>
      </c>
      <c r="K255" s="7" t="str">
        <f t="shared" si="32"/>
        <v/>
      </c>
      <c r="L255" s="8" t="str">
        <f t="shared" si="34"/>
        <v/>
      </c>
      <c r="M255" s="8" t="str">
        <f t="shared" si="35"/>
        <v/>
      </c>
      <c r="N255" s="8" t="str">
        <f t="shared" si="36"/>
        <v/>
      </c>
      <c r="O255" s="8" t="str">
        <f t="shared" si="37"/>
        <v/>
      </c>
      <c r="P255" s="8" t="str">
        <f t="shared" si="38"/>
        <v/>
      </c>
      <c r="R255" s="1" t="str">
        <f>IF(OR($F255="",COUNTIF($F$1:$F255,$F255)&gt;1),"",MAX($R$1:$R254)+1)</f>
        <v/>
      </c>
      <c r="S255" s="1" t="str">
        <f t="shared" si="33"/>
        <v/>
      </c>
    </row>
    <row r="256" spans="1:19" ht="18" customHeight="1" x14ac:dyDescent="0.25">
      <c r="A256" s="11"/>
      <c r="B256" s="11"/>
      <c r="C256" s="11"/>
      <c r="D256" s="11"/>
      <c r="E256" s="11" t="str">
        <f t="shared" si="31"/>
        <v/>
      </c>
      <c r="F256" s="11"/>
      <c r="G256" s="12" t="s">
        <v>25</v>
      </c>
      <c r="H256" s="4" t="str">
        <f>IF($F256=$I$2,MAX($H$1:$H255)+1,"")</f>
        <v/>
      </c>
      <c r="K256" s="7" t="str">
        <f t="shared" si="32"/>
        <v/>
      </c>
      <c r="L256" s="8" t="str">
        <f t="shared" si="34"/>
        <v/>
      </c>
      <c r="M256" s="8" t="str">
        <f t="shared" si="35"/>
        <v/>
      </c>
      <c r="N256" s="8" t="str">
        <f t="shared" si="36"/>
        <v/>
      </c>
      <c r="O256" s="8" t="str">
        <f t="shared" si="37"/>
        <v/>
      </c>
      <c r="P256" s="8" t="str">
        <f t="shared" si="38"/>
        <v/>
      </c>
      <c r="R256" s="1" t="str">
        <f>IF(OR($F256="",COUNTIF($F$1:$F256,$F256)&gt;1),"",MAX($R$1:$R255)+1)</f>
        <v/>
      </c>
      <c r="S256" s="1" t="str">
        <f t="shared" si="33"/>
        <v/>
      </c>
    </row>
    <row r="257" spans="1:19" ht="18" customHeight="1" x14ac:dyDescent="0.25">
      <c r="A257" s="11"/>
      <c r="B257" s="11"/>
      <c r="C257" s="11"/>
      <c r="D257" s="11"/>
      <c r="E257" s="11" t="str">
        <f t="shared" si="31"/>
        <v/>
      </c>
      <c r="F257" s="11"/>
      <c r="G257" s="12" t="s">
        <v>25</v>
      </c>
      <c r="H257" s="4" t="str">
        <f>IF($F257=$I$2,MAX($H$1:$H256)+1,"")</f>
        <v/>
      </c>
      <c r="K257" s="7" t="str">
        <f t="shared" si="32"/>
        <v/>
      </c>
      <c r="L257" s="8" t="str">
        <f t="shared" si="34"/>
        <v/>
      </c>
      <c r="M257" s="8" t="str">
        <f t="shared" si="35"/>
        <v/>
      </c>
      <c r="N257" s="8" t="str">
        <f t="shared" si="36"/>
        <v/>
      </c>
      <c r="O257" s="8" t="str">
        <f t="shared" si="37"/>
        <v/>
      </c>
      <c r="P257" s="8" t="str">
        <f t="shared" si="38"/>
        <v/>
      </c>
      <c r="R257" s="1" t="str">
        <f>IF(OR($F257="",COUNTIF($F$1:$F257,$F257)&gt;1),"",MAX($R$1:$R256)+1)</f>
        <v/>
      </c>
      <c r="S257" s="1" t="str">
        <f t="shared" si="33"/>
        <v/>
      </c>
    </row>
    <row r="258" spans="1:19" ht="18" customHeight="1" x14ac:dyDescent="0.25">
      <c r="A258" s="11"/>
      <c r="B258" s="11"/>
      <c r="C258" s="11"/>
      <c r="D258" s="11"/>
      <c r="E258" s="11" t="str">
        <f t="shared" si="31"/>
        <v/>
      </c>
      <c r="F258" s="11"/>
      <c r="G258" s="12" t="s">
        <v>25</v>
      </c>
      <c r="H258" s="4" t="str">
        <f>IF($F258=$I$2,MAX($H$1:$H257)+1,"")</f>
        <v/>
      </c>
      <c r="K258" s="7" t="str">
        <f t="shared" si="32"/>
        <v/>
      </c>
      <c r="L258" s="8" t="str">
        <f t="shared" si="34"/>
        <v/>
      </c>
      <c r="M258" s="8" t="str">
        <f t="shared" si="35"/>
        <v/>
      </c>
      <c r="N258" s="8" t="str">
        <f t="shared" si="36"/>
        <v/>
      </c>
      <c r="O258" s="8" t="str">
        <f t="shared" si="37"/>
        <v/>
      </c>
      <c r="P258" s="8" t="str">
        <f t="shared" si="38"/>
        <v/>
      </c>
      <c r="R258" s="1" t="str">
        <f>IF(OR($F258="",COUNTIF($F$1:$F258,$F258)&gt;1),"",MAX($R$1:$R257)+1)</f>
        <v/>
      </c>
      <c r="S258" s="1" t="str">
        <f t="shared" si="33"/>
        <v/>
      </c>
    </row>
    <row r="259" spans="1:19" ht="18" customHeight="1" x14ac:dyDescent="0.25">
      <c r="A259" s="11"/>
      <c r="B259" s="11"/>
      <c r="C259" s="11"/>
      <c r="D259" s="11"/>
      <c r="E259" s="11" t="str">
        <f t="shared" ref="E259:E322" si="39">IF(AND(C259&lt;&gt;"",D259&lt;""),C259*D259,"")</f>
        <v/>
      </c>
      <c r="F259" s="11"/>
      <c r="G259" s="12" t="s">
        <v>25</v>
      </c>
      <c r="H259" s="4" t="str">
        <f>IF($F259=$I$2,MAX($H$1:$H258)+1,"")</f>
        <v/>
      </c>
      <c r="K259" s="7" t="str">
        <f t="shared" ref="K259:K322" si="40">IF(ROW($A257)&gt;$I$4,"",INDEX($A:$A,MATCH(ROW($A257),$H:$H,0)))</f>
        <v/>
      </c>
      <c r="L259" s="8" t="str">
        <f t="shared" si="34"/>
        <v/>
      </c>
      <c r="M259" s="8" t="str">
        <f t="shared" si="35"/>
        <v/>
      </c>
      <c r="N259" s="8" t="str">
        <f t="shared" si="36"/>
        <v/>
      </c>
      <c r="O259" s="8" t="str">
        <f t="shared" si="37"/>
        <v/>
      </c>
      <c r="P259" s="8" t="str">
        <f t="shared" si="38"/>
        <v/>
      </c>
      <c r="R259" s="1" t="str">
        <f>IF(OR($F259="",COUNTIF($F$1:$F259,$F259)&gt;1),"",MAX($R$1:$R258)+1)</f>
        <v/>
      </c>
      <c r="S259" s="1" t="str">
        <f t="shared" ref="S259:S322" si="41">IF(ROW($A258)&lt;=MAX($R:$R),INDEX($F:$F,MATCH(ROW($A258),$R:$R,0)),"")</f>
        <v/>
      </c>
    </row>
    <row r="260" spans="1:19" ht="18" customHeight="1" x14ac:dyDescent="0.25">
      <c r="A260" s="11"/>
      <c r="B260" s="11"/>
      <c r="C260" s="11"/>
      <c r="D260" s="11"/>
      <c r="E260" s="11" t="str">
        <f t="shared" si="39"/>
        <v/>
      </c>
      <c r="F260" s="11"/>
      <c r="G260" s="12" t="s">
        <v>25</v>
      </c>
      <c r="H260" s="4" t="str">
        <f>IF($F260=$I$2,MAX($H$1:$H259)+1,"")</f>
        <v/>
      </c>
      <c r="K260" s="7" t="str">
        <f t="shared" si="40"/>
        <v/>
      </c>
      <c r="L260" s="8" t="str">
        <f t="shared" ref="L260:L323" si="42">IFERROR(INDEX(B:B,MATCH(ROW($A258),$H:$H,0)),"")</f>
        <v/>
      </c>
      <c r="M260" s="8" t="str">
        <f t="shared" ref="M260:M323" si="43">IFERROR(INDEX(C:C,MATCH(ROW($A258),$H:$H,0)),"")</f>
        <v/>
      </c>
      <c r="N260" s="8" t="str">
        <f t="shared" ref="N260:N323" si="44">IFERROR(INDEX(D:D,MATCH(ROW($A258),$H:$H,0)),"")</f>
        <v/>
      </c>
      <c r="O260" s="8" t="str">
        <f t="shared" ref="O260:O323" si="45">IFERROR(INDEX(E:E,MATCH(ROW($A258),$H:$H,0)),"")</f>
        <v/>
      </c>
      <c r="P260" s="8" t="str">
        <f t="shared" ref="P260:P323" si="46">IFERROR(INDEX(G:G,MATCH(ROW($A258),$H:$H,0)),"")</f>
        <v/>
      </c>
      <c r="R260" s="1" t="str">
        <f>IF(OR($F260="",COUNTIF($F$1:$F260,$F260)&gt;1),"",MAX($R$1:$R259)+1)</f>
        <v/>
      </c>
      <c r="S260" s="1" t="str">
        <f t="shared" si="41"/>
        <v/>
      </c>
    </row>
    <row r="261" spans="1:19" ht="18" customHeight="1" x14ac:dyDescent="0.25">
      <c r="A261" s="11"/>
      <c r="B261" s="11"/>
      <c r="C261" s="11"/>
      <c r="D261" s="11"/>
      <c r="E261" s="11" t="str">
        <f t="shared" si="39"/>
        <v/>
      </c>
      <c r="F261" s="11"/>
      <c r="G261" s="12" t="s">
        <v>25</v>
      </c>
      <c r="H261" s="4" t="str">
        <f>IF($F261=$I$2,MAX($H$1:$H260)+1,"")</f>
        <v/>
      </c>
      <c r="K261" s="7" t="str">
        <f t="shared" si="40"/>
        <v/>
      </c>
      <c r="L261" s="8" t="str">
        <f t="shared" si="42"/>
        <v/>
      </c>
      <c r="M261" s="8" t="str">
        <f t="shared" si="43"/>
        <v/>
      </c>
      <c r="N261" s="8" t="str">
        <f t="shared" si="44"/>
        <v/>
      </c>
      <c r="O261" s="8" t="str">
        <f t="shared" si="45"/>
        <v/>
      </c>
      <c r="P261" s="8" t="str">
        <f t="shared" si="46"/>
        <v/>
      </c>
      <c r="R261" s="1" t="str">
        <f>IF(OR($F261="",COUNTIF($F$1:$F261,$F261)&gt;1),"",MAX($R$1:$R260)+1)</f>
        <v/>
      </c>
      <c r="S261" s="1" t="str">
        <f t="shared" si="41"/>
        <v/>
      </c>
    </row>
    <row r="262" spans="1:19" ht="18" customHeight="1" x14ac:dyDescent="0.25">
      <c r="A262" s="11"/>
      <c r="B262" s="11"/>
      <c r="C262" s="11"/>
      <c r="D262" s="11"/>
      <c r="E262" s="11" t="str">
        <f t="shared" si="39"/>
        <v/>
      </c>
      <c r="F262" s="11"/>
      <c r="G262" s="12" t="s">
        <v>25</v>
      </c>
      <c r="H262" s="4" t="str">
        <f>IF($F262=$I$2,MAX($H$1:$H261)+1,"")</f>
        <v/>
      </c>
      <c r="K262" s="7" t="str">
        <f t="shared" si="40"/>
        <v/>
      </c>
      <c r="L262" s="8" t="str">
        <f t="shared" si="42"/>
        <v/>
      </c>
      <c r="M262" s="8" t="str">
        <f t="shared" si="43"/>
        <v/>
      </c>
      <c r="N262" s="8" t="str">
        <f t="shared" si="44"/>
        <v/>
      </c>
      <c r="O262" s="8" t="str">
        <f t="shared" si="45"/>
        <v/>
      </c>
      <c r="P262" s="8" t="str">
        <f t="shared" si="46"/>
        <v/>
      </c>
      <c r="R262" s="1" t="str">
        <f>IF(OR($F262="",COUNTIF($F$1:$F262,$F262)&gt;1),"",MAX($R$1:$R261)+1)</f>
        <v/>
      </c>
      <c r="S262" s="1" t="str">
        <f t="shared" si="41"/>
        <v/>
      </c>
    </row>
    <row r="263" spans="1:19" ht="18" customHeight="1" x14ac:dyDescent="0.25">
      <c r="A263" s="11"/>
      <c r="B263" s="11"/>
      <c r="C263" s="11"/>
      <c r="D263" s="11"/>
      <c r="E263" s="11" t="str">
        <f t="shared" si="39"/>
        <v/>
      </c>
      <c r="F263" s="11"/>
      <c r="G263" s="12" t="s">
        <v>25</v>
      </c>
      <c r="H263" s="4" t="str">
        <f>IF($F263=$I$2,MAX($H$1:$H262)+1,"")</f>
        <v/>
      </c>
      <c r="K263" s="7" t="str">
        <f t="shared" si="40"/>
        <v/>
      </c>
      <c r="L263" s="8" t="str">
        <f t="shared" si="42"/>
        <v/>
      </c>
      <c r="M263" s="8" t="str">
        <f t="shared" si="43"/>
        <v/>
      </c>
      <c r="N263" s="8" t="str">
        <f t="shared" si="44"/>
        <v/>
      </c>
      <c r="O263" s="8" t="str">
        <f t="shared" si="45"/>
        <v/>
      </c>
      <c r="P263" s="8" t="str">
        <f t="shared" si="46"/>
        <v/>
      </c>
      <c r="R263" s="1" t="str">
        <f>IF(OR($F263="",COUNTIF($F$1:$F263,$F263)&gt;1),"",MAX($R$1:$R262)+1)</f>
        <v/>
      </c>
      <c r="S263" s="1" t="str">
        <f t="shared" si="41"/>
        <v/>
      </c>
    </row>
    <row r="264" spans="1:19" ht="18" customHeight="1" x14ac:dyDescent="0.25">
      <c r="A264" s="11"/>
      <c r="B264" s="11"/>
      <c r="C264" s="11"/>
      <c r="D264" s="11"/>
      <c r="E264" s="11" t="str">
        <f t="shared" si="39"/>
        <v/>
      </c>
      <c r="F264" s="11"/>
      <c r="G264" s="12" t="s">
        <v>25</v>
      </c>
      <c r="H264" s="4" t="str">
        <f>IF($F264=$I$2,MAX($H$1:$H263)+1,"")</f>
        <v/>
      </c>
      <c r="K264" s="7" t="str">
        <f t="shared" si="40"/>
        <v/>
      </c>
      <c r="L264" s="8" t="str">
        <f t="shared" si="42"/>
        <v/>
      </c>
      <c r="M264" s="8" t="str">
        <f t="shared" si="43"/>
        <v/>
      </c>
      <c r="N264" s="8" t="str">
        <f t="shared" si="44"/>
        <v/>
      </c>
      <c r="O264" s="8" t="str">
        <f t="shared" si="45"/>
        <v/>
      </c>
      <c r="P264" s="8" t="str">
        <f t="shared" si="46"/>
        <v/>
      </c>
      <c r="R264" s="1" t="str">
        <f>IF(OR($F264="",COUNTIF($F$1:$F264,$F264)&gt;1),"",MAX($R$1:$R263)+1)</f>
        <v/>
      </c>
      <c r="S264" s="1" t="str">
        <f t="shared" si="41"/>
        <v/>
      </c>
    </row>
    <row r="265" spans="1:19" ht="18" customHeight="1" x14ac:dyDescent="0.25">
      <c r="A265" s="11"/>
      <c r="B265" s="11"/>
      <c r="C265" s="11"/>
      <c r="D265" s="11"/>
      <c r="E265" s="11" t="str">
        <f t="shared" si="39"/>
        <v/>
      </c>
      <c r="F265" s="11"/>
      <c r="G265" s="12" t="s">
        <v>25</v>
      </c>
      <c r="H265" s="4" t="str">
        <f>IF($F265=$I$2,MAX($H$1:$H264)+1,"")</f>
        <v/>
      </c>
      <c r="K265" s="7" t="str">
        <f t="shared" si="40"/>
        <v/>
      </c>
      <c r="L265" s="8" t="str">
        <f t="shared" si="42"/>
        <v/>
      </c>
      <c r="M265" s="8" t="str">
        <f t="shared" si="43"/>
        <v/>
      </c>
      <c r="N265" s="8" t="str">
        <f t="shared" si="44"/>
        <v/>
      </c>
      <c r="O265" s="8" t="str">
        <f t="shared" si="45"/>
        <v/>
      </c>
      <c r="P265" s="8" t="str">
        <f t="shared" si="46"/>
        <v/>
      </c>
      <c r="R265" s="1" t="str">
        <f>IF(OR($F265="",COUNTIF($F$1:$F265,$F265)&gt;1),"",MAX($R$1:$R264)+1)</f>
        <v/>
      </c>
      <c r="S265" s="1" t="str">
        <f t="shared" si="41"/>
        <v/>
      </c>
    </row>
    <row r="266" spans="1:19" ht="18" customHeight="1" x14ac:dyDescent="0.25">
      <c r="A266" s="11"/>
      <c r="B266" s="11"/>
      <c r="C266" s="11"/>
      <c r="D266" s="11"/>
      <c r="E266" s="11" t="str">
        <f t="shared" si="39"/>
        <v/>
      </c>
      <c r="F266" s="11"/>
      <c r="G266" s="12" t="s">
        <v>25</v>
      </c>
      <c r="H266" s="4" t="str">
        <f>IF($F266=$I$2,MAX($H$1:$H265)+1,"")</f>
        <v/>
      </c>
      <c r="K266" s="7" t="str">
        <f t="shared" si="40"/>
        <v/>
      </c>
      <c r="L266" s="8" t="str">
        <f t="shared" si="42"/>
        <v/>
      </c>
      <c r="M266" s="8" t="str">
        <f t="shared" si="43"/>
        <v/>
      </c>
      <c r="N266" s="8" t="str">
        <f t="shared" si="44"/>
        <v/>
      </c>
      <c r="O266" s="8" t="str">
        <f t="shared" si="45"/>
        <v/>
      </c>
      <c r="P266" s="8" t="str">
        <f t="shared" si="46"/>
        <v/>
      </c>
      <c r="R266" s="1" t="str">
        <f>IF(OR($F266="",COUNTIF($F$1:$F266,$F266)&gt;1),"",MAX($R$1:$R265)+1)</f>
        <v/>
      </c>
      <c r="S266" s="1" t="str">
        <f t="shared" si="41"/>
        <v/>
      </c>
    </row>
    <row r="267" spans="1:19" ht="18" customHeight="1" x14ac:dyDescent="0.25">
      <c r="A267" s="11"/>
      <c r="B267" s="11"/>
      <c r="C267" s="11"/>
      <c r="D267" s="11"/>
      <c r="E267" s="11" t="str">
        <f t="shared" si="39"/>
        <v/>
      </c>
      <c r="F267" s="11"/>
      <c r="G267" s="12" t="s">
        <v>25</v>
      </c>
      <c r="H267" s="4" t="str">
        <f>IF($F267=$I$2,MAX($H$1:$H266)+1,"")</f>
        <v/>
      </c>
      <c r="K267" s="7" t="str">
        <f t="shared" si="40"/>
        <v/>
      </c>
      <c r="L267" s="8" t="str">
        <f t="shared" si="42"/>
        <v/>
      </c>
      <c r="M267" s="8" t="str">
        <f t="shared" si="43"/>
        <v/>
      </c>
      <c r="N267" s="8" t="str">
        <f t="shared" si="44"/>
        <v/>
      </c>
      <c r="O267" s="8" t="str">
        <f t="shared" si="45"/>
        <v/>
      </c>
      <c r="P267" s="8" t="str">
        <f t="shared" si="46"/>
        <v/>
      </c>
      <c r="R267" s="1" t="str">
        <f>IF(OR($F267="",COUNTIF($F$1:$F267,$F267)&gt;1),"",MAX($R$1:$R266)+1)</f>
        <v/>
      </c>
      <c r="S267" s="1" t="str">
        <f t="shared" si="41"/>
        <v/>
      </c>
    </row>
    <row r="268" spans="1:19" ht="18" customHeight="1" x14ac:dyDescent="0.25">
      <c r="A268" s="11"/>
      <c r="B268" s="11"/>
      <c r="C268" s="11"/>
      <c r="D268" s="11"/>
      <c r="E268" s="11" t="str">
        <f t="shared" si="39"/>
        <v/>
      </c>
      <c r="F268" s="11"/>
      <c r="G268" s="12" t="s">
        <v>25</v>
      </c>
      <c r="H268" s="4" t="str">
        <f>IF($F268=$I$2,MAX($H$1:$H267)+1,"")</f>
        <v/>
      </c>
      <c r="K268" s="7" t="str">
        <f t="shared" si="40"/>
        <v/>
      </c>
      <c r="L268" s="8" t="str">
        <f t="shared" si="42"/>
        <v/>
      </c>
      <c r="M268" s="8" t="str">
        <f t="shared" si="43"/>
        <v/>
      </c>
      <c r="N268" s="8" t="str">
        <f t="shared" si="44"/>
        <v/>
      </c>
      <c r="O268" s="8" t="str">
        <f t="shared" si="45"/>
        <v/>
      </c>
      <c r="P268" s="8" t="str">
        <f t="shared" si="46"/>
        <v/>
      </c>
      <c r="R268" s="1" t="str">
        <f>IF(OR($F268="",COUNTIF($F$1:$F268,$F268)&gt;1),"",MAX($R$1:$R267)+1)</f>
        <v/>
      </c>
      <c r="S268" s="1" t="str">
        <f t="shared" si="41"/>
        <v/>
      </c>
    </row>
    <row r="269" spans="1:19" ht="18" customHeight="1" x14ac:dyDescent="0.25">
      <c r="A269" s="11"/>
      <c r="B269" s="11"/>
      <c r="C269" s="11"/>
      <c r="D269" s="11"/>
      <c r="E269" s="11" t="str">
        <f t="shared" si="39"/>
        <v/>
      </c>
      <c r="F269" s="11"/>
      <c r="G269" s="12" t="s">
        <v>25</v>
      </c>
      <c r="H269" s="4" t="str">
        <f>IF($F269=$I$2,MAX($H$1:$H268)+1,"")</f>
        <v/>
      </c>
      <c r="K269" s="7" t="str">
        <f t="shared" si="40"/>
        <v/>
      </c>
      <c r="L269" s="8" t="str">
        <f t="shared" si="42"/>
        <v/>
      </c>
      <c r="M269" s="8" t="str">
        <f t="shared" si="43"/>
        <v/>
      </c>
      <c r="N269" s="8" t="str">
        <f t="shared" si="44"/>
        <v/>
      </c>
      <c r="O269" s="8" t="str">
        <f t="shared" si="45"/>
        <v/>
      </c>
      <c r="P269" s="8" t="str">
        <f t="shared" si="46"/>
        <v/>
      </c>
      <c r="R269" s="1" t="str">
        <f>IF(OR($F269="",COUNTIF($F$1:$F269,$F269)&gt;1),"",MAX($R$1:$R268)+1)</f>
        <v/>
      </c>
      <c r="S269" s="1" t="str">
        <f t="shared" si="41"/>
        <v/>
      </c>
    </row>
    <row r="270" spans="1:19" ht="18" customHeight="1" x14ac:dyDescent="0.25">
      <c r="A270" s="11"/>
      <c r="B270" s="11"/>
      <c r="C270" s="11"/>
      <c r="D270" s="11"/>
      <c r="E270" s="11" t="str">
        <f t="shared" si="39"/>
        <v/>
      </c>
      <c r="F270" s="11"/>
      <c r="G270" s="12" t="s">
        <v>25</v>
      </c>
      <c r="H270" s="4" t="str">
        <f>IF($F270=$I$2,MAX($H$1:$H269)+1,"")</f>
        <v/>
      </c>
      <c r="K270" s="7" t="str">
        <f t="shared" si="40"/>
        <v/>
      </c>
      <c r="L270" s="8" t="str">
        <f t="shared" si="42"/>
        <v/>
      </c>
      <c r="M270" s="8" t="str">
        <f t="shared" si="43"/>
        <v/>
      </c>
      <c r="N270" s="8" t="str">
        <f t="shared" si="44"/>
        <v/>
      </c>
      <c r="O270" s="8" t="str">
        <f t="shared" si="45"/>
        <v/>
      </c>
      <c r="P270" s="8" t="str">
        <f t="shared" si="46"/>
        <v/>
      </c>
      <c r="R270" s="1" t="str">
        <f>IF(OR($F270="",COUNTIF($F$1:$F270,$F270)&gt;1),"",MAX($R$1:$R269)+1)</f>
        <v/>
      </c>
      <c r="S270" s="1" t="str">
        <f t="shared" si="41"/>
        <v/>
      </c>
    </row>
    <row r="271" spans="1:19" ht="18" customHeight="1" x14ac:dyDescent="0.25">
      <c r="A271" s="11"/>
      <c r="B271" s="11"/>
      <c r="C271" s="11"/>
      <c r="D271" s="11"/>
      <c r="E271" s="11" t="str">
        <f t="shared" si="39"/>
        <v/>
      </c>
      <c r="F271" s="11"/>
      <c r="G271" s="12" t="s">
        <v>25</v>
      </c>
      <c r="H271" s="4" t="str">
        <f>IF($F271=$I$2,MAX($H$1:$H270)+1,"")</f>
        <v/>
      </c>
      <c r="K271" s="7" t="str">
        <f t="shared" si="40"/>
        <v/>
      </c>
      <c r="L271" s="8" t="str">
        <f t="shared" si="42"/>
        <v/>
      </c>
      <c r="M271" s="8" t="str">
        <f t="shared" si="43"/>
        <v/>
      </c>
      <c r="N271" s="8" t="str">
        <f t="shared" si="44"/>
        <v/>
      </c>
      <c r="O271" s="8" t="str">
        <f t="shared" si="45"/>
        <v/>
      </c>
      <c r="P271" s="8" t="str">
        <f t="shared" si="46"/>
        <v/>
      </c>
      <c r="R271" s="1" t="str">
        <f>IF(OR($F271="",COUNTIF($F$1:$F271,$F271)&gt;1),"",MAX($R$1:$R270)+1)</f>
        <v/>
      </c>
      <c r="S271" s="1" t="str">
        <f t="shared" si="41"/>
        <v/>
      </c>
    </row>
    <row r="272" spans="1:19" ht="18" customHeight="1" x14ac:dyDescent="0.25">
      <c r="A272" s="11"/>
      <c r="B272" s="11"/>
      <c r="C272" s="11"/>
      <c r="D272" s="11"/>
      <c r="E272" s="11" t="str">
        <f t="shared" si="39"/>
        <v/>
      </c>
      <c r="F272" s="11"/>
      <c r="G272" s="12" t="s">
        <v>25</v>
      </c>
      <c r="H272" s="4" t="str">
        <f>IF($F272=$I$2,MAX($H$1:$H271)+1,"")</f>
        <v/>
      </c>
      <c r="K272" s="7" t="str">
        <f t="shared" si="40"/>
        <v/>
      </c>
      <c r="L272" s="8" t="str">
        <f t="shared" si="42"/>
        <v/>
      </c>
      <c r="M272" s="8" t="str">
        <f t="shared" si="43"/>
        <v/>
      </c>
      <c r="N272" s="8" t="str">
        <f t="shared" si="44"/>
        <v/>
      </c>
      <c r="O272" s="8" t="str">
        <f t="shared" si="45"/>
        <v/>
      </c>
      <c r="P272" s="8" t="str">
        <f t="shared" si="46"/>
        <v/>
      </c>
      <c r="R272" s="1" t="str">
        <f>IF(OR($F272="",COUNTIF($F$1:$F272,$F272)&gt;1),"",MAX($R$1:$R271)+1)</f>
        <v/>
      </c>
      <c r="S272" s="1" t="str">
        <f t="shared" si="41"/>
        <v/>
      </c>
    </row>
    <row r="273" spans="1:19" ht="18" customHeight="1" x14ac:dyDescent="0.25">
      <c r="A273" s="11"/>
      <c r="B273" s="11"/>
      <c r="C273" s="11"/>
      <c r="D273" s="11"/>
      <c r="E273" s="11" t="str">
        <f t="shared" si="39"/>
        <v/>
      </c>
      <c r="F273" s="11"/>
      <c r="G273" s="12" t="s">
        <v>25</v>
      </c>
      <c r="H273" s="4" t="str">
        <f>IF($F273=$I$2,MAX($H$1:$H272)+1,"")</f>
        <v/>
      </c>
      <c r="K273" s="7" t="str">
        <f t="shared" si="40"/>
        <v/>
      </c>
      <c r="L273" s="8" t="str">
        <f t="shared" si="42"/>
        <v/>
      </c>
      <c r="M273" s="8" t="str">
        <f t="shared" si="43"/>
        <v/>
      </c>
      <c r="N273" s="8" t="str">
        <f t="shared" si="44"/>
        <v/>
      </c>
      <c r="O273" s="8" t="str">
        <f t="shared" si="45"/>
        <v/>
      </c>
      <c r="P273" s="8" t="str">
        <f t="shared" si="46"/>
        <v/>
      </c>
      <c r="R273" s="1" t="str">
        <f>IF(OR($F273="",COUNTIF($F$1:$F273,$F273)&gt;1),"",MAX($R$1:$R272)+1)</f>
        <v/>
      </c>
      <c r="S273" s="1" t="str">
        <f t="shared" si="41"/>
        <v/>
      </c>
    </row>
    <row r="274" spans="1:19" ht="18" customHeight="1" x14ac:dyDescent="0.25">
      <c r="A274" s="11"/>
      <c r="B274" s="11"/>
      <c r="C274" s="11"/>
      <c r="D274" s="11"/>
      <c r="E274" s="11" t="str">
        <f t="shared" si="39"/>
        <v/>
      </c>
      <c r="F274" s="11"/>
      <c r="G274" s="12" t="s">
        <v>25</v>
      </c>
      <c r="H274" s="4" t="str">
        <f>IF($F274=$I$2,MAX($H$1:$H273)+1,"")</f>
        <v/>
      </c>
      <c r="K274" s="7" t="str">
        <f t="shared" si="40"/>
        <v/>
      </c>
      <c r="L274" s="8" t="str">
        <f t="shared" si="42"/>
        <v/>
      </c>
      <c r="M274" s="8" t="str">
        <f t="shared" si="43"/>
        <v/>
      </c>
      <c r="N274" s="8" t="str">
        <f t="shared" si="44"/>
        <v/>
      </c>
      <c r="O274" s="8" t="str">
        <f t="shared" si="45"/>
        <v/>
      </c>
      <c r="P274" s="8" t="str">
        <f t="shared" si="46"/>
        <v/>
      </c>
      <c r="R274" s="1" t="str">
        <f>IF(OR($F274="",COUNTIF($F$1:$F274,$F274)&gt;1),"",MAX($R$1:$R273)+1)</f>
        <v/>
      </c>
      <c r="S274" s="1" t="str">
        <f t="shared" si="41"/>
        <v/>
      </c>
    </row>
    <row r="275" spans="1:19" ht="18" customHeight="1" x14ac:dyDescent="0.25">
      <c r="A275" s="11"/>
      <c r="B275" s="11"/>
      <c r="C275" s="11"/>
      <c r="D275" s="11"/>
      <c r="E275" s="11" t="str">
        <f t="shared" si="39"/>
        <v/>
      </c>
      <c r="F275" s="11"/>
      <c r="G275" s="12" t="s">
        <v>25</v>
      </c>
      <c r="H275" s="4" t="str">
        <f>IF($F275=$I$2,MAX($H$1:$H274)+1,"")</f>
        <v/>
      </c>
      <c r="K275" s="7" t="str">
        <f t="shared" si="40"/>
        <v/>
      </c>
      <c r="L275" s="8" t="str">
        <f t="shared" si="42"/>
        <v/>
      </c>
      <c r="M275" s="8" t="str">
        <f t="shared" si="43"/>
        <v/>
      </c>
      <c r="N275" s="8" t="str">
        <f t="shared" si="44"/>
        <v/>
      </c>
      <c r="O275" s="8" t="str">
        <f t="shared" si="45"/>
        <v/>
      </c>
      <c r="P275" s="8" t="str">
        <f t="shared" si="46"/>
        <v/>
      </c>
      <c r="R275" s="1" t="str">
        <f>IF(OR($F275="",COUNTIF($F$1:$F275,$F275)&gt;1),"",MAX($R$1:$R274)+1)</f>
        <v/>
      </c>
      <c r="S275" s="1" t="str">
        <f t="shared" si="41"/>
        <v/>
      </c>
    </row>
    <row r="276" spans="1:19" ht="18" customHeight="1" x14ac:dyDescent="0.25">
      <c r="A276" s="11"/>
      <c r="B276" s="11"/>
      <c r="C276" s="11"/>
      <c r="D276" s="11"/>
      <c r="E276" s="11" t="str">
        <f t="shared" si="39"/>
        <v/>
      </c>
      <c r="F276" s="11"/>
      <c r="G276" s="12" t="s">
        <v>25</v>
      </c>
      <c r="H276" s="4" t="str">
        <f>IF($F276=$I$2,MAX($H$1:$H275)+1,"")</f>
        <v/>
      </c>
      <c r="K276" s="7" t="str">
        <f t="shared" si="40"/>
        <v/>
      </c>
      <c r="L276" s="8" t="str">
        <f t="shared" si="42"/>
        <v/>
      </c>
      <c r="M276" s="8" t="str">
        <f t="shared" si="43"/>
        <v/>
      </c>
      <c r="N276" s="8" t="str">
        <f t="shared" si="44"/>
        <v/>
      </c>
      <c r="O276" s="8" t="str">
        <f t="shared" si="45"/>
        <v/>
      </c>
      <c r="P276" s="8" t="str">
        <f t="shared" si="46"/>
        <v/>
      </c>
      <c r="R276" s="1" t="str">
        <f>IF(OR($F276="",COUNTIF($F$1:$F276,$F276)&gt;1),"",MAX($R$1:$R275)+1)</f>
        <v/>
      </c>
      <c r="S276" s="1" t="str">
        <f t="shared" si="41"/>
        <v/>
      </c>
    </row>
    <row r="277" spans="1:19" ht="18" customHeight="1" x14ac:dyDescent="0.25">
      <c r="A277" s="11"/>
      <c r="B277" s="11"/>
      <c r="C277" s="11"/>
      <c r="D277" s="11"/>
      <c r="E277" s="11" t="str">
        <f t="shared" si="39"/>
        <v/>
      </c>
      <c r="F277" s="11"/>
      <c r="G277" s="12" t="s">
        <v>25</v>
      </c>
      <c r="H277" s="4" t="str">
        <f>IF($F277=$I$2,MAX($H$1:$H276)+1,"")</f>
        <v/>
      </c>
      <c r="K277" s="7" t="str">
        <f t="shared" si="40"/>
        <v/>
      </c>
      <c r="L277" s="8" t="str">
        <f t="shared" si="42"/>
        <v/>
      </c>
      <c r="M277" s="8" t="str">
        <f t="shared" si="43"/>
        <v/>
      </c>
      <c r="N277" s="8" t="str">
        <f t="shared" si="44"/>
        <v/>
      </c>
      <c r="O277" s="8" t="str">
        <f t="shared" si="45"/>
        <v/>
      </c>
      <c r="P277" s="8" t="str">
        <f t="shared" si="46"/>
        <v/>
      </c>
      <c r="R277" s="1" t="str">
        <f>IF(OR($F277="",COUNTIF($F$1:$F277,$F277)&gt;1),"",MAX($R$1:$R276)+1)</f>
        <v/>
      </c>
      <c r="S277" s="1" t="str">
        <f t="shared" si="41"/>
        <v/>
      </c>
    </row>
    <row r="278" spans="1:19" ht="18" customHeight="1" x14ac:dyDescent="0.25">
      <c r="A278" s="11"/>
      <c r="B278" s="11"/>
      <c r="C278" s="11"/>
      <c r="D278" s="11"/>
      <c r="E278" s="11" t="str">
        <f t="shared" si="39"/>
        <v/>
      </c>
      <c r="F278" s="11"/>
      <c r="G278" s="12" t="s">
        <v>25</v>
      </c>
      <c r="H278" s="4" t="str">
        <f>IF($F278=$I$2,MAX($H$1:$H277)+1,"")</f>
        <v/>
      </c>
      <c r="K278" s="7" t="str">
        <f t="shared" si="40"/>
        <v/>
      </c>
      <c r="L278" s="8" t="str">
        <f t="shared" si="42"/>
        <v/>
      </c>
      <c r="M278" s="8" t="str">
        <f t="shared" si="43"/>
        <v/>
      </c>
      <c r="N278" s="8" t="str">
        <f t="shared" si="44"/>
        <v/>
      </c>
      <c r="O278" s="8" t="str">
        <f t="shared" si="45"/>
        <v/>
      </c>
      <c r="P278" s="8" t="str">
        <f t="shared" si="46"/>
        <v/>
      </c>
      <c r="R278" s="1" t="str">
        <f>IF(OR($F278="",COUNTIF($F$1:$F278,$F278)&gt;1),"",MAX($R$1:$R277)+1)</f>
        <v/>
      </c>
      <c r="S278" s="1" t="str">
        <f t="shared" si="41"/>
        <v/>
      </c>
    </row>
    <row r="279" spans="1:19" ht="18" customHeight="1" x14ac:dyDescent="0.25">
      <c r="A279" s="11"/>
      <c r="B279" s="11"/>
      <c r="C279" s="11"/>
      <c r="D279" s="11"/>
      <c r="E279" s="11" t="str">
        <f t="shared" si="39"/>
        <v/>
      </c>
      <c r="F279" s="11"/>
      <c r="G279" s="12" t="s">
        <v>25</v>
      </c>
      <c r="H279" s="4" t="str">
        <f>IF($F279=$I$2,MAX($H$1:$H278)+1,"")</f>
        <v/>
      </c>
      <c r="K279" s="7" t="str">
        <f t="shared" si="40"/>
        <v/>
      </c>
      <c r="L279" s="8" t="str">
        <f t="shared" si="42"/>
        <v/>
      </c>
      <c r="M279" s="8" t="str">
        <f t="shared" si="43"/>
        <v/>
      </c>
      <c r="N279" s="8" t="str">
        <f t="shared" si="44"/>
        <v/>
      </c>
      <c r="O279" s="8" t="str">
        <f t="shared" si="45"/>
        <v/>
      </c>
      <c r="P279" s="8" t="str">
        <f t="shared" si="46"/>
        <v/>
      </c>
      <c r="R279" s="1" t="str">
        <f>IF(OR($F279="",COUNTIF($F$1:$F279,$F279)&gt;1),"",MAX($R$1:$R278)+1)</f>
        <v/>
      </c>
      <c r="S279" s="1" t="str">
        <f t="shared" si="41"/>
        <v/>
      </c>
    </row>
    <row r="280" spans="1:19" ht="18" customHeight="1" x14ac:dyDescent="0.25">
      <c r="A280" s="11"/>
      <c r="B280" s="11"/>
      <c r="C280" s="11"/>
      <c r="D280" s="11"/>
      <c r="E280" s="11" t="str">
        <f t="shared" si="39"/>
        <v/>
      </c>
      <c r="F280" s="11"/>
      <c r="G280" s="12" t="s">
        <v>25</v>
      </c>
      <c r="H280" s="4" t="str">
        <f>IF($F280=$I$2,MAX($H$1:$H279)+1,"")</f>
        <v/>
      </c>
      <c r="K280" s="7" t="str">
        <f t="shared" si="40"/>
        <v/>
      </c>
      <c r="L280" s="8" t="str">
        <f t="shared" si="42"/>
        <v/>
      </c>
      <c r="M280" s="8" t="str">
        <f t="shared" si="43"/>
        <v/>
      </c>
      <c r="N280" s="8" t="str">
        <f t="shared" si="44"/>
        <v/>
      </c>
      <c r="O280" s="8" t="str">
        <f t="shared" si="45"/>
        <v/>
      </c>
      <c r="P280" s="8" t="str">
        <f t="shared" si="46"/>
        <v/>
      </c>
      <c r="R280" s="1" t="str">
        <f>IF(OR($F280="",COUNTIF($F$1:$F280,$F280)&gt;1),"",MAX($R$1:$R279)+1)</f>
        <v/>
      </c>
      <c r="S280" s="1" t="str">
        <f t="shared" si="41"/>
        <v/>
      </c>
    </row>
    <row r="281" spans="1:19" ht="18" customHeight="1" x14ac:dyDescent="0.25">
      <c r="A281" s="11"/>
      <c r="B281" s="11"/>
      <c r="C281" s="11"/>
      <c r="D281" s="11"/>
      <c r="E281" s="11" t="str">
        <f t="shared" si="39"/>
        <v/>
      </c>
      <c r="F281" s="11"/>
      <c r="G281" s="12" t="s">
        <v>25</v>
      </c>
      <c r="H281" s="4" t="str">
        <f>IF($F281=$I$2,MAX($H$1:$H280)+1,"")</f>
        <v/>
      </c>
      <c r="K281" s="7" t="str">
        <f t="shared" si="40"/>
        <v/>
      </c>
      <c r="L281" s="8" t="str">
        <f t="shared" si="42"/>
        <v/>
      </c>
      <c r="M281" s="8" t="str">
        <f t="shared" si="43"/>
        <v/>
      </c>
      <c r="N281" s="8" t="str">
        <f t="shared" si="44"/>
        <v/>
      </c>
      <c r="O281" s="8" t="str">
        <f t="shared" si="45"/>
        <v/>
      </c>
      <c r="P281" s="8" t="str">
        <f t="shared" si="46"/>
        <v/>
      </c>
      <c r="R281" s="1" t="str">
        <f>IF(OR($F281="",COUNTIF($F$1:$F281,$F281)&gt;1),"",MAX($R$1:$R280)+1)</f>
        <v/>
      </c>
      <c r="S281" s="1" t="str">
        <f t="shared" si="41"/>
        <v/>
      </c>
    </row>
    <row r="282" spans="1:19" ht="18" customHeight="1" x14ac:dyDescent="0.25">
      <c r="A282" s="11"/>
      <c r="B282" s="11"/>
      <c r="C282" s="11"/>
      <c r="D282" s="11"/>
      <c r="E282" s="11" t="str">
        <f t="shared" si="39"/>
        <v/>
      </c>
      <c r="F282" s="11"/>
      <c r="G282" s="12" t="s">
        <v>25</v>
      </c>
      <c r="H282" s="4" t="str">
        <f>IF($F282=$I$2,MAX($H$1:$H281)+1,"")</f>
        <v/>
      </c>
      <c r="K282" s="7" t="str">
        <f t="shared" si="40"/>
        <v/>
      </c>
      <c r="L282" s="8" t="str">
        <f t="shared" si="42"/>
        <v/>
      </c>
      <c r="M282" s="8" t="str">
        <f t="shared" si="43"/>
        <v/>
      </c>
      <c r="N282" s="8" t="str">
        <f t="shared" si="44"/>
        <v/>
      </c>
      <c r="O282" s="8" t="str">
        <f t="shared" si="45"/>
        <v/>
      </c>
      <c r="P282" s="8" t="str">
        <f t="shared" si="46"/>
        <v/>
      </c>
      <c r="R282" s="1" t="str">
        <f>IF(OR($F282="",COUNTIF($F$1:$F282,$F282)&gt;1),"",MAX($R$1:$R281)+1)</f>
        <v/>
      </c>
      <c r="S282" s="1" t="str">
        <f t="shared" si="41"/>
        <v/>
      </c>
    </row>
    <row r="283" spans="1:19" ht="18" customHeight="1" x14ac:dyDescent="0.25">
      <c r="A283" s="11"/>
      <c r="B283" s="11"/>
      <c r="C283" s="11"/>
      <c r="D283" s="11"/>
      <c r="E283" s="11" t="str">
        <f t="shared" si="39"/>
        <v/>
      </c>
      <c r="F283" s="11"/>
      <c r="G283" s="12" t="s">
        <v>25</v>
      </c>
      <c r="H283" s="4" t="str">
        <f>IF($F283=$I$2,MAX($H$1:$H282)+1,"")</f>
        <v/>
      </c>
      <c r="K283" s="7" t="str">
        <f t="shared" si="40"/>
        <v/>
      </c>
      <c r="L283" s="8" t="str">
        <f t="shared" si="42"/>
        <v/>
      </c>
      <c r="M283" s="8" t="str">
        <f t="shared" si="43"/>
        <v/>
      </c>
      <c r="N283" s="8" t="str">
        <f t="shared" si="44"/>
        <v/>
      </c>
      <c r="O283" s="8" t="str">
        <f t="shared" si="45"/>
        <v/>
      </c>
      <c r="P283" s="8" t="str">
        <f t="shared" si="46"/>
        <v/>
      </c>
      <c r="R283" s="1" t="str">
        <f>IF(OR($F283="",COUNTIF($F$1:$F283,$F283)&gt;1),"",MAX($R$1:$R282)+1)</f>
        <v/>
      </c>
      <c r="S283" s="1" t="str">
        <f t="shared" si="41"/>
        <v/>
      </c>
    </row>
    <row r="284" spans="1:19" ht="18" customHeight="1" x14ac:dyDescent="0.25">
      <c r="A284" s="11"/>
      <c r="B284" s="11"/>
      <c r="C284" s="11"/>
      <c r="D284" s="11"/>
      <c r="E284" s="11" t="str">
        <f t="shared" si="39"/>
        <v/>
      </c>
      <c r="F284" s="11"/>
      <c r="G284" s="12" t="s">
        <v>25</v>
      </c>
      <c r="H284" s="4" t="str">
        <f>IF($F284=$I$2,MAX($H$1:$H283)+1,"")</f>
        <v/>
      </c>
      <c r="K284" s="7" t="str">
        <f t="shared" si="40"/>
        <v/>
      </c>
      <c r="L284" s="8" t="str">
        <f t="shared" si="42"/>
        <v/>
      </c>
      <c r="M284" s="8" t="str">
        <f t="shared" si="43"/>
        <v/>
      </c>
      <c r="N284" s="8" t="str">
        <f t="shared" si="44"/>
        <v/>
      </c>
      <c r="O284" s="8" t="str">
        <f t="shared" si="45"/>
        <v/>
      </c>
      <c r="P284" s="8" t="str">
        <f t="shared" si="46"/>
        <v/>
      </c>
      <c r="R284" s="1" t="str">
        <f>IF(OR($F284="",COUNTIF($F$1:$F284,$F284)&gt;1),"",MAX($R$1:$R283)+1)</f>
        <v/>
      </c>
      <c r="S284" s="1" t="str">
        <f t="shared" si="41"/>
        <v/>
      </c>
    </row>
    <row r="285" spans="1:19" ht="18" customHeight="1" x14ac:dyDescent="0.25">
      <c r="A285" s="11"/>
      <c r="B285" s="11"/>
      <c r="C285" s="11"/>
      <c r="D285" s="11"/>
      <c r="E285" s="11" t="str">
        <f t="shared" si="39"/>
        <v/>
      </c>
      <c r="F285" s="11"/>
      <c r="G285" s="12" t="s">
        <v>25</v>
      </c>
      <c r="H285" s="4" t="str">
        <f>IF($F285=$I$2,MAX($H$1:$H284)+1,"")</f>
        <v/>
      </c>
      <c r="K285" s="7" t="str">
        <f t="shared" si="40"/>
        <v/>
      </c>
      <c r="L285" s="8" t="str">
        <f t="shared" si="42"/>
        <v/>
      </c>
      <c r="M285" s="8" t="str">
        <f t="shared" si="43"/>
        <v/>
      </c>
      <c r="N285" s="8" t="str">
        <f t="shared" si="44"/>
        <v/>
      </c>
      <c r="O285" s="8" t="str">
        <f t="shared" si="45"/>
        <v/>
      </c>
      <c r="P285" s="8" t="str">
        <f t="shared" si="46"/>
        <v/>
      </c>
      <c r="R285" s="1" t="str">
        <f>IF(OR($F285="",COUNTIF($F$1:$F285,$F285)&gt;1),"",MAX($R$1:$R284)+1)</f>
        <v/>
      </c>
      <c r="S285" s="1" t="str">
        <f t="shared" si="41"/>
        <v/>
      </c>
    </row>
    <row r="286" spans="1:19" ht="18" customHeight="1" x14ac:dyDescent="0.25">
      <c r="A286" s="11"/>
      <c r="B286" s="11"/>
      <c r="C286" s="11"/>
      <c r="D286" s="11"/>
      <c r="E286" s="11" t="str">
        <f t="shared" si="39"/>
        <v/>
      </c>
      <c r="F286" s="11"/>
      <c r="G286" s="12" t="s">
        <v>25</v>
      </c>
      <c r="H286" s="4" t="str">
        <f>IF($F286=$I$2,MAX($H$1:$H285)+1,"")</f>
        <v/>
      </c>
      <c r="K286" s="7" t="str">
        <f t="shared" si="40"/>
        <v/>
      </c>
      <c r="L286" s="8" t="str">
        <f t="shared" si="42"/>
        <v/>
      </c>
      <c r="M286" s="8" t="str">
        <f t="shared" si="43"/>
        <v/>
      </c>
      <c r="N286" s="8" t="str">
        <f t="shared" si="44"/>
        <v/>
      </c>
      <c r="O286" s="8" t="str">
        <f t="shared" si="45"/>
        <v/>
      </c>
      <c r="P286" s="8" t="str">
        <f t="shared" si="46"/>
        <v/>
      </c>
      <c r="R286" s="1" t="str">
        <f>IF(OR($F286="",COUNTIF($F$1:$F286,$F286)&gt;1),"",MAX($R$1:$R285)+1)</f>
        <v/>
      </c>
      <c r="S286" s="1" t="str">
        <f t="shared" si="41"/>
        <v/>
      </c>
    </row>
    <row r="287" spans="1:19" ht="18" customHeight="1" x14ac:dyDescent="0.25">
      <c r="A287" s="11"/>
      <c r="B287" s="11"/>
      <c r="C287" s="11"/>
      <c r="D287" s="11"/>
      <c r="E287" s="11" t="str">
        <f t="shared" si="39"/>
        <v/>
      </c>
      <c r="F287" s="11"/>
      <c r="G287" s="12" t="s">
        <v>25</v>
      </c>
      <c r="H287" s="4" t="str">
        <f>IF($F287=$I$2,MAX($H$1:$H286)+1,"")</f>
        <v/>
      </c>
      <c r="K287" s="7" t="str">
        <f t="shared" si="40"/>
        <v/>
      </c>
      <c r="L287" s="8" t="str">
        <f t="shared" si="42"/>
        <v/>
      </c>
      <c r="M287" s="8" t="str">
        <f t="shared" si="43"/>
        <v/>
      </c>
      <c r="N287" s="8" t="str">
        <f t="shared" si="44"/>
        <v/>
      </c>
      <c r="O287" s="8" t="str">
        <f t="shared" si="45"/>
        <v/>
      </c>
      <c r="P287" s="8" t="str">
        <f t="shared" si="46"/>
        <v/>
      </c>
      <c r="R287" s="1" t="str">
        <f>IF(OR($F287="",COUNTIF($F$1:$F287,$F287)&gt;1),"",MAX($R$1:$R286)+1)</f>
        <v/>
      </c>
      <c r="S287" s="1" t="str">
        <f t="shared" si="41"/>
        <v/>
      </c>
    </row>
    <row r="288" spans="1:19" ht="18" customHeight="1" x14ac:dyDescent="0.25">
      <c r="A288" s="11"/>
      <c r="B288" s="11"/>
      <c r="C288" s="11"/>
      <c r="D288" s="11"/>
      <c r="E288" s="11" t="str">
        <f t="shared" si="39"/>
        <v/>
      </c>
      <c r="F288" s="11"/>
      <c r="G288" s="12" t="s">
        <v>25</v>
      </c>
      <c r="H288" s="4" t="str">
        <f>IF($F288=$I$2,MAX($H$1:$H287)+1,"")</f>
        <v/>
      </c>
      <c r="K288" s="7" t="str">
        <f t="shared" si="40"/>
        <v/>
      </c>
      <c r="L288" s="8" t="str">
        <f t="shared" si="42"/>
        <v/>
      </c>
      <c r="M288" s="8" t="str">
        <f t="shared" si="43"/>
        <v/>
      </c>
      <c r="N288" s="8" t="str">
        <f t="shared" si="44"/>
        <v/>
      </c>
      <c r="O288" s="8" t="str">
        <f t="shared" si="45"/>
        <v/>
      </c>
      <c r="P288" s="8" t="str">
        <f t="shared" si="46"/>
        <v/>
      </c>
      <c r="R288" s="1" t="str">
        <f>IF(OR($F288="",COUNTIF($F$1:$F288,$F288)&gt;1),"",MAX($R$1:$R287)+1)</f>
        <v/>
      </c>
      <c r="S288" s="1" t="str">
        <f t="shared" si="41"/>
        <v/>
      </c>
    </row>
    <row r="289" spans="1:19" ht="18" customHeight="1" x14ac:dyDescent="0.25">
      <c r="A289" s="11"/>
      <c r="B289" s="11"/>
      <c r="C289" s="11"/>
      <c r="D289" s="11"/>
      <c r="E289" s="11" t="str">
        <f t="shared" si="39"/>
        <v/>
      </c>
      <c r="F289" s="11"/>
      <c r="G289" s="12" t="s">
        <v>25</v>
      </c>
      <c r="H289" s="4" t="str">
        <f>IF($F289=$I$2,MAX($H$1:$H288)+1,"")</f>
        <v/>
      </c>
      <c r="K289" s="7" t="str">
        <f t="shared" si="40"/>
        <v/>
      </c>
      <c r="L289" s="8" t="str">
        <f t="shared" si="42"/>
        <v/>
      </c>
      <c r="M289" s="8" t="str">
        <f t="shared" si="43"/>
        <v/>
      </c>
      <c r="N289" s="8" t="str">
        <f t="shared" si="44"/>
        <v/>
      </c>
      <c r="O289" s="8" t="str">
        <f t="shared" si="45"/>
        <v/>
      </c>
      <c r="P289" s="8" t="str">
        <f t="shared" si="46"/>
        <v/>
      </c>
      <c r="R289" s="1" t="str">
        <f>IF(OR($F289="",COUNTIF($F$1:$F289,$F289)&gt;1),"",MAX($R$1:$R288)+1)</f>
        <v/>
      </c>
      <c r="S289" s="1" t="str">
        <f t="shared" si="41"/>
        <v/>
      </c>
    </row>
    <row r="290" spans="1:19" ht="18" customHeight="1" x14ac:dyDescent="0.25">
      <c r="A290" s="11"/>
      <c r="B290" s="11"/>
      <c r="C290" s="11"/>
      <c r="D290" s="11"/>
      <c r="E290" s="11" t="str">
        <f t="shared" si="39"/>
        <v/>
      </c>
      <c r="F290" s="11"/>
      <c r="G290" s="12" t="s">
        <v>25</v>
      </c>
      <c r="H290" s="4" t="str">
        <f>IF($F290=$I$2,MAX($H$1:$H289)+1,"")</f>
        <v/>
      </c>
      <c r="K290" s="7" t="str">
        <f t="shared" si="40"/>
        <v/>
      </c>
      <c r="L290" s="8" t="str">
        <f t="shared" si="42"/>
        <v/>
      </c>
      <c r="M290" s="8" t="str">
        <f t="shared" si="43"/>
        <v/>
      </c>
      <c r="N290" s="8" t="str">
        <f t="shared" si="44"/>
        <v/>
      </c>
      <c r="O290" s="8" t="str">
        <f t="shared" si="45"/>
        <v/>
      </c>
      <c r="P290" s="8" t="str">
        <f t="shared" si="46"/>
        <v/>
      </c>
      <c r="R290" s="1" t="str">
        <f>IF(OR($F290="",COUNTIF($F$1:$F290,$F290)&gt;1),"",MAX($R$1:$R289)+1)</f>
        <v/>
      </c>
      <c r="S290" s="1" t="str">
        <f t="shared" si="41"/>
        <v/>
      </c>
    </row>
    <row r="291" spans="1:19" ht="18" customHeight="1" x14ac:dyDescent="0.25">
      <c r="A291" s="11"/>
      <c r="B291" s="11"/>
      <c r="C291" s="11"/>
      <c r="D291" s="11"/>
      <c r="E291" s="11" t="str">
        <f t="shared" si="39"/>
        <v/>
      </c>
      <c r="F291" s="11"/>
      <c r="G291" s="12" t="s">
        <v>25</v>
      </c>
      <c r="H291" s="4" t="str">
        <f>IF($F291=$I$2,MAX($H$1:$H290)+1,"")</f>
        <v/>
      </c>
      <c r="K291" s="7" t="str">
        <f t="shared" si="40"/>
        <v/>
      </c>
      <c r="L291" s="8" t="str">
        <f t="shared" si="42"/>
        <v/>
      </c>
      <c r="M291" s="8" t="str">
        <f t="shared" si="43"/>
        <v/>
      </c>
      <c r="N291" s="8" t="str">
        <f t="shared" si="44"/>
        <v/>
      </c>
      <c r="O291" s="8" t="str">
        <f t="shared" si="45"/>
        <v/>
      </c>
      <c r="P291" s="8" t="str">
        <f t="shared" si="46"/>
        <v/>
      </c>
      <c r="R291" s="1" t="str">
        <f>IF(OR($F291="",COUNTIF($F$1:$F291,$F291)&gt;1),"",MAX($R$1:$R290)+1)</f>
        <v/>
      </c>
      <c r="S291" s="1" t="str">
        <f t="shared" si="41"/>
        <v/>
      </c>
    </row>
    <row r="292" spans="1:19" ht="18" customHeight="1" x14ac:dyDescent="0.25">
      <c r="A292" s="11"/>
      <c r="B292" s="11"/>
      <c r="C292" s="11"/>
      <c r="D292" s="11"/>
      <c r="E292" s="11" t="str">
        <f t="shared" si="39"/>
        <v/>
      </c>
      <c r="F292" s="11"/>
      <c r="G292" s="12" t="s">
        <v>25</v>
      </c>
      <c r="H292" s="4" t="str">
        <f>IF($F292=$I$2,MAX($H$1:$H291)+1,"")</f>
        <v/>
      </c>
      <c r="K292" s="7" t="str">
        <f t="shared" si="40"/>
        <v/>
      </c>
      <c r="L292" s="8" t="str">
        <f t="shared" si="42"/>
        <v/>
      </c>
      <c r="M292" s="8" t="str">
        <f t="shared" si="43"/>
        <v/>
      </c>
      <c r="N292" s="8" t="str">
        <f t="shared" si="44"/>
        <v/>
      </c>
      <c r="O292" s="8" t="str">
        <f t="shared" si="45"/>
        <v/>
      </c>
      <c r="P292" s="8" t="str">
        <f t="shared" si="46"/>
        <v/>
      </c>
      <c r="R292" s="1" t="str">
        <f>IF(OR($F292="",COUNTIF($F$1:$F292,$F292)&gt;1),"",MAX($R$1:$R291)+1)</f>
        <v/>
      </c>
      <c r="S292" s="1" t="str">
        <f t="shared" si="41"/>
        <v/>
      </c>
    </row>
    <row r="293" spans="1:19" ht="18" customHeight="1" x14ac:dyDescent="0.25">
      <c r="A293" s="11"/>
      <c r="B293" s="11"/>
      <c r="C293" s="11"/>
      <c r="D293" s="11"/>
      <c r="E293" s="11" t="str">
        <f t="shared" si="39"/>
        <v/>
      </c>
      <c r="F293" s="11"/>
      <c r="G293" s="12" t="s">
        <v>25</v>
      </c>
      <c r="H293" s="4" t="str">
        <f>IF($F293=$I$2,MAX($H$1:$H292)+1,"")</f>
        <v/>
      </c>
      <c r="K293" s="7" t="str">
        <f t="shared" si="40"/>
        <v/>
      </c>
      <c r="L293" s="8" t="str">
        <f t="shared" si="42"/>
        <v/>
      </c>
      <c r="M293" s="8" t="str">
        <f t="shared" si="43"/>
        <v/>
      </c>
      <c r="N293" s="8" t="str">
        <f t="shared" si="44"/>
        <v/>
      </c>
      <c r="O293" s="8" t="str">
        <f t="shared" si="45"/>
        <v/>
      </c>
      <c r="P293" s="8" t="str">
        <f t="shared" si="46"/>
        <v/>
      </c>
      <c r="R293" s="1" t="str">
        <f>IF(OR($F293="",COUNTIF($F$1:$F293,$F293)&gt;1),"",MAX($R$1:$R292)+1)</f>
        <v/>
      </c>
      <c r="S293" s="1" t="str">
        <f t="shared" si="41"/>
        <v/>
      </c>
    </row>
    <row r="294" spans="1:19" ht="18" customHeight="1" x14ac:dyDescent="0.25">
      <c r="A294" s="11"/>
      <c r="B294" s="11"/>
      <c r="C294" s="11"/>
      <c r="D294" s="11"/>
      <c r="E294" s="11" t="str">
        <f t="shared" si="39"/>
        <v/>
      </c>
      <c r="F294" s="11"/>
      <c r="G294" s="12" t="s">
        <v>25</v>
      </c>
      <c r="H294" s="4" t="str">
        <f>IF($F294=$I$2,MAX($H$1:$H293)+1,"")</f>
        <v/>
      </c>
      <c r="K294" s="7" t="str">
        <f t="shared" si="40"/>
        <v/>
      </c>
      <c r="L294" s="8" t="str">
        <f t="shared" si="42"/>
        <v/>
      </c>
      <c r="M294" s="8" t="str">
        <f t="shared" si="43"/>
        <v/>
      </c>
      <c r="N294" s="8" t="str">
        <f t="shared" si="44"/>
        <v/>
      </c>
      <c r="O294" s="8" t="str">
        <f t="shared" si="45"/>
        <v/>
      </c>
      <c r="P294" s="8" t="str">
        <f t="shared" si="46"/>
        <v/>
      </c>
      <c r="R294" s="1" t="str">
        <f>IF(OR($F294="",COUNTIF($F$1:$F294,$F294)&gt;1),"",MAX($R$1:$R293)+1)</f>
        <v/>
      </c>
      <c r="S294" s="1" t="str">
        <f t="shared" si="41"/>
        <v/>
      </c>
    </row>
    <row r="295" spans="1:19" ht="18" customHeight="1" x14ac:dyDescent="0.25">
      <c r="A295" s="11"/>
      <c r="B295" s="11"/>
      <c r="C295" s="11"/>
      <c r="D295" s="11"/>
      <c r="E295" s="11" t="str">
        <f t="shared" si="39"/>
        <v/>
      </c>
      <c r="F295" s="11"/>
      <c r="G295" s="12" t="s">
        <v>25</v>
      </c>
      <c r="H295" s="4" t="str">
        <f>IF($F295=$I$2,MAX($H$1:$H294)+1,"")</f>
        <v/>
      </c>
      <c r="K295" s="7" t="str">
        <f t="shared" si="40"/>
        <v/>
      </c>
      <c r="L295" s="8" t="str">
        <f t="shared" si="42"/>
        <v/>
      </c>
      <c r="M295" s="8" t="str">
        <f t="shared" si="43"/>
        <v/>
      </c>
      <c r="N295" s="8" t="str">
        <f t="shared" si="44"/>
        <v/>
      </c>
      <c r="O295" s="8" t="str">
        <f t="shared" si="45"/>
        <v/>
      </c>
      <c r="P295" s="8" t="str">
        <f t="shared" si="46"/>
        <v/>
      </c>
      <c r="R295" s="1" t="str">
        <f>IF(OR($F295="",COUNTIF($F$1:$F295,$F295)&gt;1),"",MAX($R$1:$R294)+1)</f>
        <v/>
      </c>
      <c r="S295" s="1" t="str">
        <f t="shared" si="41"/>
        <v/>
      </c>
    </row>
    <row r="296" spans="1:19" ht="18" customHeight="1" x14ac:dyDescent="0.25">
      <c r="A296" s="11"/>
      <c r="B296" s="11"/>
      <c r="C296" s="11"/>
      <c r="D296" s="11"/>
      <c r="E296" s="11" t="str">
        <f t="shared" si="39"/>
        <v/>
      </c>
      <c r="F296" s="11"/>
      <c r="G296" s="12" t="s">
        <v>25</v>
      </c>
      <c r="H296" s="4" t="str">
        <f>IF($F296=$I$2,MAX($H$1:$H295)+1,"")</f>
        <v/>
      </c>
      <c r="K296" s="7" t="str">
        <f t="shared" si="40"/>
        <v/>
      </c>
      <c r="L296" s="8" t="str">
        <f t="shared" si="42"/>
        <v/>
      </c>
      <c r="M296" s="8" t="str">
        <f t="shared" si="43"/>
        <v/>
      </c>
      <c r="N296" s="8" t="str">
        <f t="shared" si="44"/>
        <v/>
      </c>
      <c r="O296" s="8" t="str">
        <f t="shared" si="45"/>
        <v/>
      </c>
      <c r="P296" s="8" t="str">
        <f t="shared" si="46"/>
        <v/>
      </c>
      <c r="R296" s="1" t="str">
        <f>IF(OR($F296="",COUNTIF($F$1:$F296,$F296)&gt;1),"",MAX($R$1:$R295)+1)</f>
        <v/>
      </c>
      <c r="S296" s="1" t="str">
        <f t="shared" si="41"/>
        <v/>
      </c>
    </row>
    <row r="297" spans="1:19" ht="18" customHeight="1" x14ac:dyDescent="0.25">
      <c r="A297" s="11"/>
      <c r="B297" s="11"/>
      <c r="C297" s="11"/>
      <c r="D297" s="11"/>
      <c r="E297" s="11" t="str">
        <f t="shared" si="39"/>
        <v/>
      </c>
      <c r="F297" s="11"/>
      <c r="G297" s="12" t="s">
        <v>25</v>
      </c>
      <c r="H297" s="4" t="str">
        <f>IF($F297=$I$2,MAX($H$1:$H296)+1,"")</f>
        <v/>
      </c>
      <c r="K297" s="7" t="str">
        <f t="shared" si="40"/>
        <v/>
      </c>
      <c r="L297" s="8" t="str">
        <f t="shared" si="42"/>
        <v/>
      </c>
      <c r="M297" s="8" t="str">
        <f t="shared" si="43"/>
        <v/>
      </c>
      <c r="N297" s="8" t="str">
        <f t="shared" si="44"/>
        <v/>
      </c>
      <c r="O297" s="8" t="str">
        <f t="shared" si="45"/>
        <v/>
      </c>
      <c r="P297" s="8" t="str">
        <f t="shared" si="46"/>
        <v/>
      </c>
      <c r="R297" s="1" t="str">
        <f>IF(OR($F297="",COUNTIF($F$1:$F297,$F297)&gt;1),"",MAX($R$1:$R296)+1)</f>
        <v/>
      </c>
      <c r="S297" s="1" t="str">
        <f t="shared" si="41"/>
        <v/>
      </c>
    </row>
    <row r="298" spans="1:19" ht="18" customHeight="1" x14ac:dyDescent="0.25">
      <c r="A298" s="11"/>
      <c r="B298" s="11"/>
      <c r="C298" s="11"/>
      <c r="D298" s="11"/>
      <c r="E298" s="11" t="str">
        <f t="shared" si="39"/>
        <v/>
      </c>
      <c r="F298" s="11"/>
      <c r="G298" s="12" t="s">
        <v>25</v>
      </c>
      <c r="H298" s="4" t="str">
        <f>IF($F298=$I$2,MAX($H$1:$H297)+1,"")</f>
        <v/>
      </c>
      <c r="K298" s="7" t="str">
        <f t="shared" si="40"/>
        <v/>
      </c>
      <c r="L298" s="8" t="str">
        <f t="shared" si="42"/>
        <v/>
      </c>
      <c r="M298" s="8" t="str">
        <f t="shared" si="43"/>
        <v/>
      </c>
      <c r="N298" s="8" t="str">
        <f t="shared" si="44"/>
        <v/>
      </c>
      <c r="O298" s="8" t="str">
        <f t="shared" si="45"/>
        <v/>
      </c>
      <c r="P298" s="8" t="str">
        <f t="shared" si="46"/>
        <v/>
      </c>
      <c r="R298" s="1" t="str">
        <f>IF(OR($F298="",COUNTIF($F$1:$F298,$F298)&gt;1),"",MAX($R$1:$R297)+1)</f>
        <v/>
      </c>
      <c r="S298" s="1" t="str">
        <f t="shared" si="41"/>
        <v/>
      </c>
    </row>
    <row r="299" spans="1:19" ht="18" customHeight="1" x14ac:dyDescent="0.25">
      <c r="A299" s="11"/>
      <c r="B299" s="11"/>
      <c r="C299" s="11"/>
      <c r="D299" s="11"/>
      <c r="E299" s="11" t="str">
        <f t="shared" si="39"/>
        <v/>
      </c>
      <c r="F299" s="11"/>
      <c r="G299" s="12" t="s">
        <v>25</v>
      </c>
      <c r="H299" s="4" t="str">
        <f>IF($F299=$I$2,MAX($H$1:$H298)+1,"")</f>
        <v/>
      </c>
      <c r="K299" s="7" t="str">
        <f t="shared" si="40"/>
        <v/>
      </c>
      <c r="L299" s="8" t="str">
        <f t="shared" si="42"/>
        <v/>
      </c>
      <c r="M299" s="8" t="str">
        <f t="shared" si="43"/>
        <v/>
      </c>
      <c r="N299" s="8" t="str">
        <f t="shared" si="44"/>
        <v/>
      </c>
      <c r="O299" s="8" t="str">
        <f t="shared" si="45"/>
        <v/>
      </c>
      <c r="P299" s="8" t="str">
        <f t="shared" si="46"/>
        <v/>
      </c>
      <c r="R299" s="1" t="str">
        <f>IF(OR($F299="",COUNTIF($F$1:$F299,$F299)&gt;1),"",MAX($R$1:$R298)+1)</f>
        <v/>
      </c>
      <c r="S299" s="1" t="str">
        <f t="shared" si="41"/>
        <v/>
      </c>
    </row>
    <row r="300" spans="1:19" ht="18" customHeight="1" x14ac:dyDescent="0.25">
      <c r="A300" s="11"/>
      <c r="B300" s="11"/>
      <c r="C300" s="11"/>
      <c r="D300" s="11"/>
      <c r="E300" s="11" t="str">
        <f t="shared" si="39"/>
        <v/>
      </c>
      <c r="F300" s="11"/>
      <c r="G300" s="12" t="s">
        <v>25</v>
      </c>
      <c r="H300" s="4" t="str">
        <f>IF($F300=$I$2,MAX($H$1:$H299)+1,"")</f>
        <v/>
      </c>
      <c r="K300" s="7" t="str">
        <f t="shared" si="40"/>
        <v/>
      </c>
      <c r="L300" s="8" t="str">
        <f t="shared" si="42"/>
        <v/>
      </c>
      <c r="M300" s="8" t="str">
        <f t="shared" si="43"/>
        <v/>
      </c>
      <c r="N300" s="8" t="str">
        <f t="shared" si="44"/>
        <v/>
      </c>
      <c r="O300" s="8" t="str">
        <f t="shared" si="45"/>
        <v/>
      </c>
      <c r="P300" s="8" t="str">
        <f t="shared" si="46"/>
        <v/>
      </c>
      <c r="R300" s="1" t="str">
        <f>IF(OR($F300="",COUNTIF($F$1:$F300,$F300)&gt;1),"",MAX($R$1:$R299)+1)</f>
        <v/>
      </c>
      <c r="S300" s="1" t="str">
        <f t="shared" si="41"/>
        <v/>
      </c>
    </row>
    <row r="301" spans="1:19" ht="18" customHeight="1" x14ac:dyDescent="0.25">
      <c r="A301" s="11"/>
      <c r="B301" s="11"/>
      <c r="C301" s="11"/>
      <c r="D301" s="11"/>
      <c r="E301" s="11" t="str">
        <f t="shared" si="39"/>
        <v/>
      </c>
      <c r="F301" s="11"/>
      <c r="G301" s="12" t="s">
        <v>25</v>
      </c>
      <c r="H301" s="4" t="str">
        <f>IF($F301=$I$2,MAX($H$1:$H300)+1,"")</f>
        <v/>
      </c>
      <c r="K301" s="7" t="str">
        <f t="shared" si="40"/>
        <v/>
      </c>
      <c r="L301" s="8" t="str">
        <f t="shared" si="42"/>
        <v/>
      </c>
      <c r="M301" s="8" t="str">
        <f t="shared" si="43"/>
        <v/>
      </c>
      <c r="N301" s="8" t="str">
        <f t="shared" si="44"/>
        <v/>
      </c>
      <c r="O301" s="8" t="str">
        <f t="shared" si="45"/>
        <v/>
      </c>
      <c r="P301" s="8" t="str">
        <f t="shared" si="46"/>
        <v/>
      </c>
      <c r="R301" s="1" t="str">
        <f>IF(OR($F301="",COUNTIF($F$1:$F301,$F301)&gt;1),"",MAX($R$1:$R300)+1)</f>
        <v/>
      </c>
      <c r="S301" s="1" t="str">
        <f t="shared" si="41"/>
        <v/>
      </c>
    </row>
    <row r="302" spans="1:19" ht="18" customHeight="1" x14ac:dyDescent="0.25">
      <c r="A302" s="11"/>
      <c r="B302" s="11"/>
      <c r="C302" s="11"/>
      <c r="D302" s="11"/>
      <c r="E302" s="11" t="str">
        <f t="shared" si="39"/>
        <v/>
      </c>
      <c r="F302" s="11"/>
      <c r="G302" s="12" t="s">
        <v>25</v>
      </c>
      <c r="H302" s="4" t="str">
        <f>IF($F302=$I$2,MAX($H$1:$H301)+1,"")</f>
        <v/>
      </c>
      <c r="K302" s="7" t="str">
        <f t="shared" si="40"/>
        <v/>
      </c>
      <c r="L302" s="8" t="str">
        <f t="shared" si="42"/>
        <v/>
      </c>
      <c r="M302" s="8" t="str">
        <f t="shared" si="43"/>
        <v/>
      </c>
      <c r="N302" s="8" t="str">
        <f t="shared" si="44"/>
        <v/>
      </c>
      <c r="O302" s="8" t="str">
        <f t="shared" si="45"/>
        <v/>
      </c>
      <c r="P302" s="8" t="str">
        <f t="shared" si="46"/>
        <v/>
      </c>
      <c r="R302" s="1" t="str">
        <f>IF(OR($F302="",COUNTIF($F$1:$F302,$F302)&gt;1),"",MAX($R$1:$R301)+1)</f>
        <v/>
      </c>
      <c r="S302" s="1" t="str">
        <f t="shared" si="41"/>
        <v/>
      </c>
    </row>
    <row r="303" spans="1:19" ht="18" customHeight="1" x14ac:dyDescent="0.25">
      <c r="A303" s="11"/>
      <c r="B303" s="11"/>
      <c r="C303" s="11"/>
      <c r="D303" s="11"/>
      <c r="E303" s="11" t="str">
        <f t="shared" si="39"/>
        <v/>
      </c>
      <c r="F303" s="11"/>
      <c r="G303" s="12" t="s">
        <v>25</v>
      </c>
      <c r="H303" s="4" t="str">
        <f>IF($F303=$I$2,MAX($H$1:$H302)+1,"")</f>
        <v/>
      </c>
      <c r="K303" s="7" t="str">
        <f t="shared" si="40"/>
        <v/>
      </c>
      <c r="L303" s="8" t="str">
        <f t="shared" si="42"/>
        <v/>
      </c>
      <c r="M303" s="8" t="str">
        <f t="shared" si="43"/>
        <v/>
      </c>
      <c r="N303" s="8" t="str">
        <f t="shared" si="44"/>
        <v/>
      </c>
      <c r="O303" s="8" t="str">
        <f t="shared" si="45"/>
        <v/>
      </c>
      <c r="P303" s="8" t="str">
        <f t="shared" si="46"/>
        <v/>
      </c>
      <c r="R303" s="1" t="str">
        <f>IF(OR($F303="",COUNTIF($F$1:$F303,$F303)&gt;1),"",MAX($R$1:$R302)+1)</f>
        <v/>
      </c>
      <c r="S303" s="1" t="str">
        <f t="shared" si="41"/>
        <v/>
      </c>
    </row>
    <row r="304" spans="1:19" ht="18" customHeight="1" x14ac:dyDescent="0.25">
      <c r="A304" s="11"/>
      <c r="B304" s="11"/>
      <c r="C304" s="11"/>
      <c r="D304" s="11"/>
      <c r="E304" s="11" t="str">
        <f t="shared" si="39"/>
        <v/>
      </c>
      <c r="F304" s="11"/>
      <c r="G304" s="12" t="s">
        <v>25</v>
      </c>
      <c r="H304" s="4" t="str">
        <f>IF($F304=$I$2,MAX($H$1:$H303)+1,"")</f>
        <v/>
      </c>
      <c r="K304" s="7" t="str">
        <f t="shared" si="40"/>
        <v/>
      </c>
      <c r="L304" s="8" t="str">
        <f t="shared" si="42"/>
        <v/>
      </c>
      <c r="M304" s="8" t="str">
        <f t="shared" si="43"/>
        <v/>
      </c>
      <c r="N304" s="8" t="str">
        <f t="shared" si="44"/>
        <v/>
      </c>
      <c r="O304" s="8" t="str">
        <f t="shared" si="45"/>
        <v/>
      </c>
      <c r="P304" s="8" t="str">
        <f t="shared" si="46"/>
        <v/>
      </c>
      <c r="R304" s="1" t="str">
        <f>IF(OR($F304="",COUNTIF($F$1:$F304,$F304)&gt;1),"",MAX($R$1:$R303)+1)</f>
        <v/>
      </c>
      <c r="S304" s="1" t="str">
        <f t="shared" si="41"/>
        <v/>
      </c>
    </row>
    <row r="305" spans="1:19" ht="18" customHeight="1" x14ac:dyDescent="0.25">
      <c r="A305" s="11"/>
      <c r="B305" s="11"/>
      <c r="C305" s="11"/>
      <c r="D305" s="11"/>
      <c r="E305" s="11" t="str">
        <f t="shared" si="39"/>
        <v/>
      </c>
      <c r="F305" s="11"/>
      <c r="G305" s="12" t="s">
        <v>25</v>
      </c>
      <c r="H305" s="4" t="str">
        <f>IF($F305=$I$2,MAX($H$1:$H304)+1,"")</f>
        <v/>
      </c>
      <c r="K305" s="7" t="str">
        <f t="shared" si="40"/>
        <v/>
      </c>
      <c r="L305" s="8" t="str">
        <f t="shared" si="42"/>
        <v/>
      </c>
      <c r="M305" s="8" t="str">
        <f t="shared" si="43"/>
        <v/>
      </c>
      <c r="N305" s="8" t="str">
        <f t="shared" si="44"/>
        <v/>
      </c>
      <c r="O305" s="8" t="str">
        <f t="shared" si="45"/>
        <v/>
      </c>
      <c r="P305" s="8" t="str">
        <f t="shared" si="46"/>
        <v/>
      </c>
      <c r="R305" s="1" t="str">
        <f>IF(OR($F305="",COUNTIF($F$1:$F305,$F305)&gt;1),"",MAX($R$1:$R304)+1)</f>
        <v/>
      </c>
      <c r="S305" s="1" t="str">
        <f t="shared" si="41"/>
        <v/>
      </c>
    </row>
    <row r="306" spans="1:19" ht="18" customHeight="1" x14ac:dyDescent="0.25">
      <c r="A306" s="11"/>
      <c r="B306" s="11"/>
      <c r="C306" s="11"/>
      <c r="D306" s="11"/>
      <c r="E306" s="11" t="str">
        <f t="shared" si="39"/>
        <v/>
      </c>
      <c r="F306" s="11"/>
      <c r="G306" s="12" t="s">
        <v>25</v>
      </c>
      <c r="H306" s="4" t="str">
        <f>IF($F306=$I$2,MAX($H$1:$H305)+1,"")</f>
        <v/>
      </c>
      <c r="K306" s="7" t="str">
        <f t="shared" si="40"/>
        <v/>
      </c>
      <c r="L306" s="8" t="str">
        <f t="shared" si="42"/>
        <v/>
      </c>
      <c r="M306" s="8" t="str">
        <f t="shared" si="43"/>
        <v/>
      </c>
      <c r="N306" s="8" t="str">
        <f t="shared" si="44"/>
        <v/>
      </c>
      <c r="O306" s="8" t="str">
        <f t="shared" si="45"/>
        <v/>
      </c>
      <c r="P306" s="8" t="str">
        <f t="shared" si="46"/>
        <v/>
      </c>
      <c r="R306" s="1" t="str">
        <f>IF(OR($F306="",COUNTIF($F$1:$F306,$F306)&gt;1),"",MAX($R$1:$R305)+1)</f>
        <v/>
      </c>
      <c r="S306" s="1" t="str">
        <f t="shared" si="41"/>
        <v/>
      </c>
    </row>
    <row r="307" spans="1:19" ht="18" customHeight="1" x14ac:dyDescent="0.25">
      <c r="A307" s="11"/>
      <c r="B307" s="11"/>
      <c r="C307" s="11"/>
      <c r="D307" s="11"/>
      <c r="E307" s="11" t="str">
        <f t="shared" si="39"/>
        <v/>
      </c>
      <c r="F307" s="11"/>
      <c r="G307" s="12" t="s">
        <v>25</v>
      </c>
      <c r="H307" s="4" t="str">
        <f>IF($F307=$I$2,MAX($H$1:$H306)+1,"")</f>
        <v/>
      </c>
      <c r="K307" s="7" t="str">
        <f t="shared" si="40"/>
        <v/>
      </c>
      <c r="L307" s="8" t="str">
        <f t="shared" si="42"/>
        <v/>
      </c>
      <c r="M307" s="8" t="str">
        <f t="shared" si="43"/>
        <v/>
      </c>
      <c r="N307" s="8" t="str">
        <f t="shared" si="44"/>
        <v/>
      </c>
      <c r="O307" s="8" t="str">
        <f t="shared" si="45"/>
        <v/>
      </c>
      <c r="P307" s="8" t="str">
        <f t="shared" si="46"/>
        <v/>
      </c>
      <c r="R307" s="1" t="str">
        <f>IF(OR($F307="",COUNTIF($F$1:$F307,$F307)&gt;1),"",MAX($R$1:$R306)+1)</f>
        <v/>
      </c>
      <c r="S307" s="1" t="str">
        <f t="shared" si="41"/>
        <v/>
      </c>
    </row>
    <row r="308" spans="1:19" ht="18" customHeight="1" x14ac:dyDescent="0.25">
      <c r="A308" s="11"/>
      <c r="B308" s="11"/>
      <c r="C308" s="11"/>
      <c r="D308" s="11"/>
      <c r="E308" s="11" t="str">
        <f t="shared" si="39"/>
        <v/>
      </c>
      <c r="F308" s="11"/>
      <c r="G308" s="12" t="s">
        <v>25</v>
      </c>
      <c r="H308" s="4" t="str">
        <f>IF($F308=$I$2,MAX($H$1:$H307)+1,"")</f>
        <v/>
      </c>
      <c r="K308" s="7" t="str">
        <f t="shared" si="40"/>
        <v/>
      </c>
      <c r="L308" s="8" t="str">
        <f t="shared" si="42"/>
        <v/>
      </c>
      <c r="M308" s="8" t="str">
        <f t="shared" si="43"/>
        <v/>
      </c>
      <c r="N308" s="8" t="str">
        <f t="shared" si="44"/>
        <v/>
      </c>
      <c r="O308" s="8" t="str">
        <f t="shared" si="45"/>
        <v/>
      </c>
      <c r="P308" s="8" t="str">
        <f t="shared" si="46"/>
        <v/>
      </c>
      <c r="R308" s="1" t="str">
        <f>IF(OR($F308="",COUNTIF($F$1:$F308,$F308)&gt;1),"",MAX($R$1:$R307)+1)</f>
        <v/>
      </c>
      <c r="S308" s="1" t="str">
        <f t="shared" si="41"/>
        <v/>
      </c>
    </row>
    <row r="309" spans="1:19" ht="18" customHeight="1" x14ac:dyDescent="0.25">
      <c r="A309" s="11"/>
      <c r="B309" s="11"/>
      <c r="C309" s="11"/>
      <c r="D309" s="11"/>
      <c r="E309" s="11" t="str">
        <f t="shared" si="39"/>
        <v/>
      </c>
      <c r="F309" s="11"/>
      <c r="G309" s="12" t="s">
        <v>25</v>
      </c>
      <c r="H309" s="4" t="str">
        <f>IF($F309=$I$2,MAX($H$1:$H308)+1,"")</f>
        <v/>
      </c>
      <c r="K309" s="7" t="str">
        <f t="shared" si="40"/>
        <v/>
      </c>
      <c r="L309" s="8" t="str">
        <f t="shared" si="42"/>
        <v/>
      </c>
      <c r="M309" s="8" t="str">
        <f t="shared" si="43"/>
        <v/>
      </c>
      <c r="N309" s="8" t="str">
        <f t="shared" si="44"/>
        <v/>
      </c>
      <c r="O309" s="8" t="str">
        <f t="shared" si="45"/>
        <v/>
      </c>
      <c r="P309" s="8" t="str">
        <f t="shared" si="46"/>
        <v/>
      </c>
      <c r="R309" s="1" t="str">
        <f>IF(OR($F309="",COUNTIF($F$1:$F309,$F309)&gt;1),"",MAX($R$1:$R308)+1)</f>
        <v/>
      </c>
      <c r="S309" s="1" t="str">
        <f t="shared" si="41"/>
        <v/>
      </c>
    </row>
    <row r="310" spans="1:19" ht="18" customHeight="1" x14ac:dyDescent="0.25">
      <c r="A310" s="11"/>
      <c r="B310" s="11"/>
      <c r="C310" s="11"/>
      <c r="D310" s="11"/>
      <c r="E310" s="11" t="str">
        <f t="shared" si="39"/>
        <v/>
      </c>
      <c r="F310" s="11"/>
      <c r="G310" s="12" t="s">
        <v>25</v>
      </c>
      <c r="H310" s="4" t="str">
        <f>IF($F310=$I$2,MAX($H$1:$H309)+1,"")</f>
        <v/>
      </c>
      <c r="K310" s="7" t="str">
        <f t="shared" si="40"/>
        <v/>
      </c>
      <c r="L310" s="8" t="str">
        <f t="shared" si="42"/>
        <v/>
      </c>
      <c r="M310" s="8" t="str">
        <f t="shared" si="43"/>
        <v/>
      </c>
      <c r="N310" s="8" t="str">
        <f t="shared" si="44"/>
        <v/>
      </c>
      <c r="O310" s="8" t="str">
        <f t="shared" si="45"/>
        <v/>
      </c>
      <c r="P310" s="8" t="str">
        <f t="shared" si="46"/>
        <v/>
      </c>
      <c r="R310" s="1" t="str">
        <f>IF(OR($F310="",COUNTIF($F$1:$F310,$F310)&gt;1),"",MAX($R$1:$R309)+1)</f>
        <v/>
      </c>
      <c r="S310" s="1" t="str">
        <f t="shared" si="41"/>
        <v/>
      </c>
    </row>
    <row r="311" spans="1:19" ht="18" customHeight="1" x14ac:dyDescent="0.25">
      <c r="A311" s="11"/>
      <c r="B311" s="11"/>
      <c r="C311" s="11"/>
      <c r="D311" s="11"/>
      <c r="E311" s="11" t="str">
        <f t="shared" si="39"/>
        <v/>
      </c>
      <c r="F311" s="11"/>
      <c r="G311" s="12" t="s">
        <v>25</v>
      </c>
      <c r="H311" s="4" t="str">
        <f>IF($F311=$I$2,MAX($H$1:$H310)+1,"")</f>
        <v/>
      </c>
      <c r="K311" s="7" t="str">
        <f t="shared" si="40"/>
        <v/>
      </c>
      <c r="L311" s="8" t="str">
        <f t="shared" si="42"/>
        <v/>
      </c>
      <c r="M311" s="8" t="str">
        <f t="shared" si="43"/>
        <v/>
      </c>
      <c r="N311" s="8" t="str">
        <f t="shared" si="44"/>
        <v/>
      </c>
      <c r="O311" s="8" t="str">
        <f t="shared" si="45"/>
        <v/>
      </c>
      <c r="P311" s="8" t="str">
        <f t="shared" si="46"/>
        <v/>
      </c>
      <c r="R311" s="1" t="str">
        <f>IF(OR($F311="",COUNTIF($F$1:$F311,$F311)&gt;1),"",MAX($R$1:$R310)+1)</f>
        <v/>
      </c>
      <c r="S311" s="1" t="str">
        <f t="shared" si="41"/>
        <v/>
      </c>
    </row>
    <row r="312" spans="1:19" ht="18" customHeight="1" x14ac:dyDescent="0.25">
      <c r="A312" s="11"/>
      <c r="B312" s="11"/>
      <c r="C312" s="11"/>
      <c r="D312" s="11"/>
      <c r="E312" s="11" t="str">
        <f t="shared" si="39"/>
        <v/>
      </c>
      <c r="F312" s="11"/>
      <c r="G312" s="12" t="s">
        <v>25</v>
      </c>
      <c r="H312" s="4" t="str">
        <f>IF($F312=$I$2,MAX($H$1:$H311)+1,"")</f>
        <v/>
      </c>
      <c r="K312" s="7" t="str">
        <f t="shared" si="40"/>
        <v/>
      </c>
      <c r="L312" s="8" t="str">
        <f t="shared" si="42"/>
        <v/>
      </c>
      <c r="M312" s="8" t="str">
        <f t="shared" si="43"/>
        <v/>
      </c>
      <c r="N312" s="8" t="str">
        <f t="shared" si="44"/>
        <v/>
      </c>
      <c r="O312" s="8" t="str">
        <f t="shared" si="45"/>
        <v/>
      </c>
      <c r="P312" s="8" t="str">
        <f t="shared" si="46"/>
        <v/>
      </c>
      <c r="R312" s="1" t="str">
        <f>IF(OR($F312="",COUNTIF($F$1:$F312,$F312)&gt;1),"",MAX($R$1:$R311)+1)</f>
        <v/>
      </c>
      <c r="S312" s="1" t="str">
        <f t="shared" si="41"/>
        <v/>
      </c>
    </row>
    <row r="313" spans="1:19" ht="18" customHeight="1" x14ac:dyDescent="0.25">
      <c r="A313" s="11"/>
      <c r="B313" s="11"/>
      <c r="C313" s="11"/>
      <c r="D313" s="11"/>
      <c r="E313" s="11" t="str">
        <f t="shared" si="39"/>
        <v/>
      </c>
      <c r="F313" s="11"/>
      <c r="G313" s="12" t="s">
        <v>25</v>
      </c>
      <c r="H313" s="4" t="str">
        <f>IF($F313=$I$2,MAX($H$1:$H312)+1,"")</f>
        <v/>
      </c>
      <c r="K313" s="7" t="str">
        <f t="shared" si="40"/>
        <v/>
      </c>
      <c r="L313" s="8" t="str">
        <f t="shared" si="42"/>
        <v/>
      </c>
      <c r="M313" s="8" t="str">
        <f t="shared" si="43"/>
        <v/>
      </c>
      <c r="N313" s="8" t="str">
        <f t="shared" si="44"/>
        <v/>
      </c>
      <c r="O313" s="8" t="str">
        <f t="shared" si="45"/>
        <v/>
      </c>
      <c r="P313" s="8" t="str">
        <f t="shared" si="46"/>
        <v/>
      </c>
      <c r="R313" s="1" t="str">
        <f>IF(OR($F313="",COUNTIF($F$1:$F313,$F313)&gt;1),"",MAX($R$1:$R312)+1)</f>
        <v/>
      </c>
      <c r="S313" s="1" t="str">
        <f t="shared" si="41"/>
        <v/>
      </c>
    </row>
    <row r="314" spans="1:19" ht="18" customHeight="1" x14ac:dyDescent="0.25">
      <c r="A314" s="11"/>
      <c r="B314" s="11"/>
      <c r="C314" s="11"/>
      <c r="D314" s="11"/>
      <c r="E314" s="11" t="str">
        <f t="shared" si="39"/>
        <v/>
      </c>
      <c r="F314" s="11"/>
      <c r="G314" s="12" t="s">
        <v>25</v>
      </c>
      <c r="H314" s="4" t="str">
        <f>IF($F314=$I$2,MAX($H$1:$H313)+1,"")</f>
        <v/>
      </c>
      <c r="K314" s="7" t="str">
        <f t="shared" si="40"/>
        <v/>
      </c>
      <c r="L314" s="8" t="str">
        <f t="shared" si="42"/>
        <v/>
      </c>
      <c r="M314" s="8" t="str">
        <f t="shared" si="43"/>
        <v/>
      </c>
      <c r="N314" s="8" t="str">
        <f t="shared" si="44"/>
        <v/>
      </c>
      <c r="O314" s="8" t="str">
        <f t="shared" si="45"/>
        <v/>
      </c>
      <c r="P314" s="8" t="str">
        <f t="shared" si="46"/>
        <v/>
      </c>
      <c r="R314" s="1" t="str">
        <f>IF(OR($F314="",COUNTIF($F$1:$F314,$F314)&gt;1),"",MAX($R$1:$R313)+1)</f>
        <v/>
      </c>
      <c r="S314" s="1" t="str">
        <f t="shared" si="41"/>
        <v/>
      </c>
    </row>
    <row r="315" spans="1:19" ht="18" customHeight="1" x14ac:dyDescent="0.25">
      <c r="A315" s="11"/>
      <c r="B315" s="11"/>
      <c r="C315" s="11"/>
      <c r="D315" s="11"/>
      <c r="E315" s="11" t="str">
        <f t="shared" si="39"/>
        <v/>
      </c>
      <c r="F315" s="11"/>
      <c r="G315" s="12" t="s">
        <v>25</v>
      </c>
      <c r="H315" s="4" t="str">
        <f>IF($F315=$I$2,MAX($H$1:$H314)+1,"")</f>
        <v/>
      </c>
      <c r="K315" s="7" t="str">
        <f t="shared" si="40"/>
        <v/>
      </c>
      <c r="L315" s="8" t="str">
        <f t="shared" si="42"/>
        <v/>
      </c>
      <c r="M315" s="8" t="str">
        <f t="shared" si="43"/>
        <v/>
      </c>
      <c r="N315" s="8" t="str">
        <f t="shared" si="44"/>
        <v/>
      </c>
      <c r="O315" s="8" t="str">
        <f t="shared" si="45"/>
        <v/>
      </c>
      <c r="P315" s="8" t="str">
        <f t="shared" si="46"/>
        <v/>
      </c>
      <c r="R315" s="1" t="str">
        <f>IF(OR($F315="",COUNTIF($F$1:$F315,$F315)&gt;1),"",MAX($R$1:$R314)+1)</f>
        <v/>
      </c>
      <c r="S315" s="1" t="str">
        <f t="shared" si="41"/>
        <v/>
      </c>
    </row>
    <row r="316" spans="1:19" ht="18" customHeight="1" x14ac:dyDescent="0.25">
      <c r="A316" s="11"/>
      <c r="B316" s="11"/>
      <c r="C316" s="11"/>
      <c r="D316" s="11"/>
      <c r="E316" s="11" t="str">
        <f t="shared" si="39"/>
        <v/>
      </c>
      <c r="F316" s="11"/>
      <c r="G316" s="12" t="s">
        <v>25</v>
      </c>
      <c r="H316" s="4" t="str">
        <f>IF($F316=$I$2,MAX($H$1:$H315)+1,"")</f>
        <v/>
      </c>
      <c r="K316" s="7" t="str">
        <f t="shared" si="40"/>
        <v/>
      </c>
      <c r="L316" s="8" t="str">
        <f t="shared" si="42"/>
        <v/>
      </c>
      <c r="M316" s="8" t="str">
        <f t="shared" si="43"/>
        <v/>
      </c>
      <c r="N316" s="8" t="str">
        <f t="shared" si="44"/>
        <v/>
      </c>
      <c r="O316" s="8" t="str">
        <f t="shared" si="45"/>
        <v/>
      </c>
      <c r="P316" s="8" t="str">
        <f t="shared" si="46"/>
        <v/>
      </c>
      <c r="R316" s="1" t="str">
        <f>IF(OR($F316="",COUNTIF($F$1:$F316,$F316)&gt;1),"",MAX($R$1:$R315)+1)</f>
        <v/>
      </c>
      <c r="S316" s="1" t="str">
        <f t="shared" si="41"/>
        <v/>
      </c>
    </row>
    <row r="317" spans="1:19" ht="18" customHeight="1" x14ac:dyDescent="0.25">
      <c r="A317" s="11"/>
      <c r="B317" s="11"/>
      <c r="C317" s="11"/>
      <c r="D317" s="11"/>
      <c r="E317" s="11" t="str">
        <f t="shared" si="39"/>
        <v/>
      </c>
      <c r="F317" s="11"/>
      <c r="G317" s="12" t="s">
        <v>25</v>
      </c>
      <c r="H317" s="4" t="str">
        <f>IF($F317=$I$2,MAX($H$1:$H316)+1,"")</f>
        <v/>
      </c>
      <c r="K317" s="7" t="str">
        <f t="shared" si="40"/>
        <v/>
      </c>
      <c r="L317" s="8" t="str">
        <f t="shared" si="42"/>
        <v/>
      </c>
      <c r="M317" s="8" t="str">
        <f t="shared" si="43"/>
        <v/>
      </c>
      <c r="N317" s="8" t="str">
        <f t="shared" si="44"/>
        <v/>
      </c>
      <c r="O317" s="8" t="str">
        <f t="shared" si="45"/>
        <v/>
      </c>
      <c r="P317" s="8" t="str">
        <f t="shared" si="46"/>
        <v/>
      </c>
      <c r="R317" s="1" t="str">
        <f>IF(OR($F317="",COUNTIF($F$1:$F317,$F317)&gt;1),"",MAX($R$1:$R316)+1)</f>
        <v/>
      </c>
      <c r="S317" s="1" t="str">
        <f t="shared" si="41"/>
        <v/>
      </c>
    </row>
    <row r="318" spans="1:19" ht="18" customHeight="1" x14ac:dyDescent="0.25">
      <c r="A318" s="11"/>
      <c r="B318" s="11"/>
      <c r="C318" s="11"/>
      <c r="D318" s="11"/>
      <c r="E318" s="11" t="str">
        <f t="shared" si="39"/>
        <v/>
      </c>
      <c r="F318" s="11"/>
      <c r="G318" s="12" t="s">
        <v>25</v>
      </c>
      <c r="H318" s="4" t="str">
        <f>IF($F318=$I$2,MAX($H$1:$H317)+1,"")</f>
        <v/>
      </c>
      <c r="K318" s="7" t="str">
        <f t="shared" si="40"/>
        <v/>
      </c>
      <c r="L318" s="8" t="str">
        <f t="shared" si="42"/>
        <v/>
      </c>
      <c r="M318" s="8" t="str">
        <f t="shared" si="43"/>
        <v/>
      </c>
      <c r="N318" s="8" t="str">
        <f t="shared" si="44"/>
        <v/>
      </c>
      <c r="O318" s="8" t="str">
        <f t="shared" si="45"/>
        <v/>
      </c>
      <c r="P318" s="8" t="str">
        <f t="shared" si="46"/>
        <v/>
      </c>
      <c r="R318" s="1" t="str">
        <f>IF(OR($F318="",COUNTIF($F$1:$F318,$F318)&gt;1),"",MAX($R$1:$R317)+1)</f>
        <v/>
      </c>
      <c r="S318" s="1" t="str">
        <f t="shared" si="41"/>
        <v/>
      </c>
    </row>
    <row r="319" spans="1:19" ht="18" customHeight="1" x14ac:dyDescent="0.25">
      <c r="A319" s="11"/>
      <c r="B319" s="11"/>
      <c r="C319" s="11"/>
      <c r="D319" s="11"/>
      <c r="E319" s="11" t="str">
        <f t="shared" si="39"/>
        <v/>
      </c>
      <c r="F319" s="11"/>
      <c r="G319" s="12" t="s">
        <v>25</v>
      </c>
      <c r="H319" s="4" t="str">
        <f>IF($F319=$I$2,MAX($H$1:$H318)+1,"")</f>
        <v/>
      </c>
      <c r="K319" s="7" t="str">
        <f t="shared" si="40"/>
        <v/>
      </c>
      <c r="L319" s="8" t="str">
        <f t="shared" si="42"/>
        <v/>
      </c>
      <c r="M319" s="8" t="str">
        <f t="shared" si="43"/>
        <v/>
      </c>
      <c r="N319" s="8" t="str">
        <f t="shared" si="44"/>
        <v/>
      </c>
      <c r="O319" s="8" t="str">
        <f t="shared" si="45"/>
        <v/>
      </c>
      <c r="P319" s="8" t="str">
        <f t="shared" si="46"/>
        <v/>
      </c>
      <c r="R319" s="1" t="str">
        <f>IF(OR($F319="",COUNTIF($F$1:$F319,$F319)&gt;1),"",MAX($R$1:$R318)+1)</f>
        <v/>
      </c>
      <c r="S319" s="1" t="str">
        <f t="shared" si="41"/>
        <v/>
      </c>
    </row>
    <row r="320" spans="1:19" ht="18" customHeight="1" x14ac:dyDescent="0.25">
      <c r="A320" s="11"/>
      <c r="B320" s="11"/>
      <c r="C320" s="11"/>
      <c r="D320" s="11"/>
      <c r="E320" s="11" t="str">
        <f t="shared" si="39"/>
        <v/>
      </c>
      <c r="F320" s="11"/>
      <c r="G320" s="12" t="s">
        <v>25</v>
      </c>
      <c r="H320" s="4" t="str">
        <f>IF($F320=$I$2,MAX($H$1:$H319)+1,"")</f>
        <v/>
      </c>
      <c r="K320" s="7" t="str">
        <f t="shared" si="40"/>
        <v/>
      </c>
      <c r="L320" s="8" t="str">
        <f t="shared" si="42"/>
        <v/>
      </c>
      <c r="M320" s="8" t="str">
        <f t="shared" si="43"/>
        <v/>
      </c>
      <c r="N320" s="8" t="str">
        <f t="shared" si="44"/>
        <v/>
      </c>
      <c r="O320" s="8" t="str">
        <f t="shared" si="45"/>
        <v/>
      </c>
      <c r="P320" s="8" t="str">
        <f t="shared" si="46"/>
        <v/>
      </c>
      <c r="R320" s="1" t="str">
        <f>IF(OR($F320="",COUNTIF($F$1:$F320,$F320)&gt;1),"",MAX($R$1:$R319)+1)</f>
        <v/>
      </c>
      <c r="S320" s="1" t="str">
        <f t="shared" si="41"/>
        <v/>
      </c>
    </row>
    <row r="321" spans="1:19" ht="18" customHeight="1" x14ac:dyDescent="0.25">
      <c r="A321" s="11"/>
      <c r="B321" s="11"/>
      <c r="C321" s="11"/>
      <c r="D321" s="11"/>
      <c r="E321" s="11" t="str">
        <f t="shared" si="39"/>
        <v/>
      </c>
      <c r="F321" s="11"/>
      <c r="G321" s="12" t="s">
        <v>25</v>
      </c>
      <c r="H321" s="4" t="str">
        <f>IF($F321=$I$2,MAX($H$1:$H320)+1,"")</f>
        <v/>
      </c>
      <c r="K321" s="7" t="str">
        <f t="shared" si="40"/>
        <v/>
      </c>
      <c r="L321" s="8" t="str">
        <f t="shared" si="42"/>
        <v/>
      </c>
      <c r="M321" s="8" t="str">
        <f t="shared" si="43"/>
        <v/>
      </c>
      <c r="N321" s="8" t="str">
        <f t="shared" si="44"/>
        <v/>
      </c>
      <c r="O321" s="8" t="str">
        <f t="shared" si="45"/>
        <v/>
      </c>
      <c r="P321" s="8" t="str">
        <f t="shared" si="46"/>
        <v/>
      </c>
      <c r="R321" s="1" t="str">
        <f>IF(OR($F321="",COUNTIF($F$1:$F321,$F321)&gt;1),"",MAX($R$1:$R320)+1)</f>
        <v/>
      </c>
      <c r="S321" s="1" t="str">
        <f t="shared" si="41"/>
        <v/>
      </c>
    </row>
    <row r="322" spans="1:19" ht="18" customHeight="1" x14ac:dyDescent="0.25">
      <c r="A322" s="11"/>
      <c r="B322" s="11"/>
      <c r="C322" s="11"/>
      <c r="D322" s="11"/>
      <c r="E322" s="11" t="str">
        <f t="shared" si="39"/>
        <v/>
      </c>
      <c r="F322" s="11"/>
      <c r="G322" s="12" t="s">
        <v>25</v>
      </c>
      <c r="H322" s="4" t="str">
        <f>IF($F322=$I$2,MAX($H$1:$H321)+1,"")</f>
        <v/>
      </c>
      <c r="K322" s="7" t="str">
        <f t="shared" si="40"/>
        <v/>
      </c>
      <c r="L322" s="8" t="str">
        <f t="shared" si="42"/>
        <v/>
      </c>
      <c r="M322" s="8" t="str">
        <f t="shared" si="43"/>
        <v/>
      </c>
      <c r="N322" s="8" t="str">
        <f t="shared" si="44"/>
        <v/>
      </c>
      <c r="O322" s="8" t="str">
        <f t="shared" si="45"/>
        <v/>
      </c>
      <c r="P322" s="8" t="str">
        <f t="shared" si="46"/>
        <v/>
      </c>
      <c r="R322" s="1" t="str">
        <f>IF(OR($F322="",COUNTIF($F$1:$F322,$F322)&gt;1),"",MAX($R$1:$R321)+1)</f>
        <v/>
      </c>
      <c r="S322" s="1" t="str">
        <f t="shared" si="41"/>
        <v/>
      </c>
    </row>
    <row r="323" spans="1:19" ht="18" customHeight="1" x14ac:dyDescent="0.25">
      <c r="A323" s="11"/>
      <c r="B323" s="11"/>
      <c r="C323" s="11"/>
      <c r="D323" s="11"/>
      <c r="E323" s="11" t="str">
        <f t="shared" ref="E323:E386" si="47">IF(AND(C323&lt;&gt;"",D323&lt;""),C323*D323,"")</f>
        <v/>
      </c>
      <c r="F323" s="11"/>
      <c r="G323" s="12" t="s">
        <v>25</v>
      </c>
      <c r="H323" s="4" t="str">
        <f>IF($F323=$I$2,MAX($H$1:$H322)+1,"")</f>
        <v/>
      </c>
      <c r="K323" s="7" t="str">
        <f t="shared" ref="K323:K386" si="48">IF(ROW($A321)&gt;$I$4,"",INDEX($A:$A,MATCH(ROW($A321),$H:$H,0)))</f>
        <v/>
      </c>
      <c r="L323" s="8" t="str">
        <f t="shared" si="42"/>
        <v/>
      </c>
      <c r="M323" s="8" t="str">
        <f t="shared" si="43"/>
        <v/>
      </c>
      <c r="N323" s="8" t="str">
        <f t="shared" si="44"/>
        <v/>
      </c>
      <c r="O323" s="8" t="str">
        <f t="shared" si="45"/>
        <v/>
      </c>
      <c r="P323" s="8" t="str">
        <f t="shared" si="46"/>
        <v/>
      </c>
      <c r="R323" s="1" t="str">
        <f>IF(OR($F323="",COUNTIF($F$1:$F323,$F323)&gt;1),"",MAX($R$1:$R322)+1)</f>
        <v/>
      </c>
      <c r="S323" s="1" t="str">
        <f t="shared" ref="S323:S386" si="49">IF(ROW($A322)&lt;=MAX($R:$R),INDEX($F:$F,MATCH(ROW($A322),$R:$R,0)),"")</f>
        <v/>
      </c>
    </row>
    <row r="324" spans="1:19" ht="18" customHeight="1" x14ac:dyDescent="0.25">
      <c r="A324" s="11"/>
      <c r="B324" s="11"/>
      <c r="C324" s="11"/>
      <c r="D324" s="11"/>
      <c r="E324" s="11" t="str">
        <f t="shared" si="47"/>
        <v/>
      </c>
      <c r="F324" s="11"/>
      <c r="G324" s="12" t="s">
        <v>25</v>
      </c>
      <c r="H324" s="4" t="str">
        <f>IF($F324=$I$2,MAX($H$1:$H323)+1,"")</f>
        <v/>
      </c>
      <c r="K324" s="7" t="str">
        <f t="shared" si="48"/>
        <v/>
      </c>
      <c r="L324" s="8" t="str">
        <f t="shared" ref="L324:L387" si="50">IFERROR(INDEX(B:B,MATCH(ROW($A322),$H:$H,0)),"")</f>
        <v/>
      </c>
      <c r="M324" s="8" t="str">
        <f t="shared" ref="M324:M387" si="51">IFERROR(INDEX(C:C,MATCH(ROW($A322),$H:$H,0)),"")</f>
        <v/>
      </c>
      <c r="N324" s="8" t="str">
        <f t="shared" ref="N324:N387" si="52">IFERROR(INDEX(D:D,MATCH(ROW($A322),$H:$H,0)),"")</f>
        <v/>
      </c>
      <c r="O324" s="8" t="str">
        <f t="shared" ref="O324:O387" si="53">IFERROR(INDEX(E:E,MATCH(ROW($A322),$H:$H,0)),"")</f>
        <v/>
      </c>
      <c r="P324" s="8" t="str">
        <f t="shared" ref="P324:P387" si="54">IFERROR(INDEX(G:G,MATCH(ROW($A322),$H:$H,0)),"")</f>
        <v/>
      </c>
      <c r="R324" s="1" t="str">
        <f>IF(OR($F324="",COUNTIF($F$1:$F324,$F324)&gt;1),"",MAX($R$1:$R323)+1)</f>
        <v/>
      </c>
      <c r="S324" s="1" t="str">
        <f t="shared" si="49"/>
        <v/>
      </c>
    </row>
    <row r="325" spans="1:19" ht="18" customHeight="1" x14ac:dyDescent="0.25">
      <c r="A325" s="11"/>
      <c r="B325" s="11"/>
      <c r="C325" s="11"/>
      <c r="D325" s="11"/>
      <c r="E325" s="11" t="str">
        <f t="shared" si="47"/>
        <v/>
      </c>
      <c r="F325" s="11"/>
      <c r="G325" s="12" t="s">
        <v>25</v>
      </c>
      <c r="H325" s="4" t="str">
        <f>IF($F325=$I$2,MAX($H$1:$H324)+1,"")</f>
        <v/>
      </c>
      <c r="K325" s="7" t="str">
        <f t="shared" si="48"/>
        <v/>
      </c>
      <c r="L325" s="8" t="str">
        <f t="shared" si="50"/>
        <v/>
      </c>
      <c r="M325" s="8" t="str">
        <f t="shared" si="51"/>
        <v/>
      </c>
      <c r="N325" s="8" t="str">
        <f t="shared" si="52"/>
        <v/>
      </c>
      <c r="O325" s="8" t="str">
        <f t="shared" si="53"/>
        <v/>
      </c>
      <c r="P325" s="8" t="str">
        <f t="shared" si="54"/>
        <v/>
      </c>
      <c r="R325" s="1" t="str">
        <f>IF(OR($F325="",COUNTIF($F$1:$F325,$F325)&gt;1),"",MAX($R$1:$R324)+1)</f>
        <v/>
      </c>
      <c r="S325" s="1" t="str">
        <f t="shared" si="49"/>
        <v/>
      </c>
    </row>
    <row r="326" spans="1:19" ht="18" customHeight="1" x14ac:dyDescent="0.25">
      <c r="A326" s="11"/>
      <c r="B326" s="11"/>
      <c r="C326" s="11"/>
      <c r="D326" s="11"/>
      <c r="E326" s="11" t="str">
        <f t="shared" si="47"/>
        <v/>
      </c>
      <c r="F326" s="11"/>
      <c r="G326" s="12" t="s">
        <v>25</v>
      </c>
      <c r="H326" s="4" t="str">
        <f>IF($F326=$I$2,MAX($H$1:$H325)+1,"")</f>
        <v/>
      </c>
      <c r="K326" s="7" t="str">
        <f t="shared" si="48"/>
        <v/>
      </c>
      <c r="L326" s="8" t="str">
        <f t="shared" si="50"/>
        <v/>
      </c>
      <c r="M326" s="8" t="str">
        <f t="shared" si="51"/>
        <v/>
      </c>
      <c r="N326" s="8" t="str">
        <f t="shared" si="52"/>
        <v/>
      </c>
      <c r="O326" s="8" t="str">
        <f t="shared" si="53"/>
        <v/>
      </c>
      <c r="P326" s="8" t="str">
        <f t="shared" si="54"/>
        <v/>
      </c>
      <c r="R326" s="1" t="str">
        <f>IF(OR($F326="",COUNTIF($F$1:$F326,$F326)&gt;1),"",MAX($R$1:$R325)+1)</f>
        <v/>
      </c>
      <c r="S326" s="1" t="str">
        <f t="shared" si="49"/>
        <v/>
      </c>
    </row>
    <row r="327" spans="1:19" ht="18" customHeight="1" x14ac:dyDescent="0.25">
      <c r="A327" s="11"/>
      <c r="B327" s="11"/>
      <c r="C327" s="11"/>
      <c r="D327" s="11"/>
      <c r="E327" s="11" t="str">
        <f t="shared" si="47"/>
        <v/>
      </c>
      <c r="F327" s="11"/>
      <c r="G327" s="12" t="s">
        <v>25</v>
      </c>
      <c r="H327" s="4" t="str">
        <f>IF($F327=$I$2,MAX($H$1:$H326)+1,"")</f>
        <v/>
      </c>
      <c r="K327" s="7" t="str">
        <f t="shared" si="48"/>
        <v/>
      </c>
      <c r="L327" s="8" t="str">
        <f t="shared" si="50"/>
        <v/>
      </c>
      <c r="M327" s="8" t="str">
        <f t="shared" si="51"/>
        <v/>
      </c>
      <c r="N327" s="8" t="str">
        <f t="shared" si="52"/>
        <v/>
      </c>
      <c r="O327" s="8" t="str">
        <f t="shared" si="53"/>
        <v/>
      </c>
      <c r="P327" s="8" t="str">
        <f t="shared" si="54"/>
        <v/>
      </c>
      <c r="R327" s="1" t="str">
        <f>IF(OR($F327="",COUNTIF($F$1:$F327,$F327)&gt;1),"",MAX($R$1:$R326)+1)</f>
        <v/>
      </c>
      <c r="S327" s="1" t="str">
        <f t="shared" si="49"/>
        <v/>
      </c>
    </row>
    <row r="328" spans="1:19" ht="18" customHeight="1" x14ac:dyDescent="0.25">
      <c r="A328" s="11"/>
      <c r="B328" s="11"/>
      <c r="C328" s="11"/>
      <c r="D328" s="11"/>
      <c r="E328" s="11" t="str">
        <f t="shared" si="47"/>
        <v/>
      </c>
      <c r="F328" s="11"/>
      <c r="G328" s="12" t="s">
        <v>25</v>
      </c>
      <c r="H328" s="4" t="str">
        <f>IF($F328=$I$2,MAX($H$1:$H327)+1,"")</f>
        <v/>
      </c>
      <c r="K328" s="7" t="str">
        <f t="shared" si="48"/>
        <v/>
      </c>
      <c r="L328" s="8" t="str">
        <f t="shared" si="50"/>
        <v/>
      </c>
      <c r="M328" s="8" t="str">
        <f t="shared" si="51"/>
        <v/>
      </c>
      <c r="N328" s="8" t="str">
        <f t="shared" si="52"/>
        <v/>
      </c>
      <c r="O328" s="8" t="str">
        <f t="shared" si="53"/>
        <v/>
      </c>
      <c r="P328" s="8" t="str">
        <f t="shared" si="54"/>
        <v/>
      </c>
      <c r="R328" s="1" t="str">
        <f>IF(OR($F328="",COUNTIF($F$1:$F328,$F328)&gt;1),"",MAX($R$1:$R327)+1)</f>
        <v/>
      </c>
      <c r="S328" s="1" t="str">
        <f t="shared" si="49"/>
        <v/>
      </c>
    </row>
    <row r="329" spans="1:19" ht="18" customHeight="1" x14ac:dyDescent="0.25">
      <c r="A329" s="11"/>
      <c r="B329" s="11"/>
      <c r="C329" s="11"/>
      <c r="D329" s="11"/>
      <c r="E329" s="11" t="str">
        <f t="shared" si="47"/>
        <v/>
      </c>
      <c r="F329" s="11"/>
      <c r="G329" s="12" t="s">
        <v>25</v>
      </c>
      <c r="H329" s="4" t="str">
        <f>IF($F329=$I$2,MAX($H$1:$H328)+1,"")</f>
        <v/>
      </c>
      <c r="K329" s="7" t="str">
        <f t="shared" si="48"/>
        <v/>
      </c>
      <c r="L329" s="8" t="str">
        <f t="shared" si="50"/>
        <v/>
      </c>
      <c r="M329" s="8" t="str">
        <f t="shared" si="51"/>
        <v/>
      </c>
      <c r="N329" s="8" t="str">
        <f t="shared" si="52"/>
        <v/>
      </c>
      <c r="O329" s="8" t="str">
        <f t="shared" si="53"/>
        <v/>
      </c>
      <c r="P329" s="8" t="str">
        <f t="shared" si="54"/>
        <v/>
      </c>
      <c r="R329" s="1" t="str">
        <f>IF(OR($F329="",COUNTIF($F$1:$F329,$F329)&gt;1),"",MAX($R$1:$R328)+1)</f>
        <v/>
      </c>
      <c r="S329" s="1" t="str">
        <f t="shared" si="49"/>
        <v/>
      </c>
    </row>
    <row r="330" spans="1:19" ht="18" customHeight="1" x14ac:dyDescent="0.25">
      <c r="A330" s="11"/>
      <c r="B330" s="11"/>
      <c r="C330" s="11"/>
      <c r="D330" s="11"/>
      <c r="E330" s="11" t="str">
        <f t="shared" si="47"/>
        <v/>
      </c>
      <c r="F330" s="11"/>
      <c r="G330" s="12" t="s">
        <v>25</v>
      </c>
      <c r="H330" s="4" t="str">
        <f>IF($F330=$I$2,MAX($H$1:$H329)+1,"")</f>
        <v/>
      </c>
      <c r="K330" s="7" t="str">
        <f t="shared" si="48"/>
        <v/>
      </c>
      <c r="L330" s="8" t="str">
        <f t="shared" si="50"/>
        <v/>
      </c>
      <c r="M330" s="8" t="str">
        <f t="shared" si="51"/>
        <v/>
      </c>
      <c r="N330" s="8" t="str">
        <f t="shared" si="52"/>
        <v/>
      </c>
      <c r="O330" s="8" t="str">
        <f t="shared" si="53"/>
        <v/>
      </c>
      <c r="P330" s="8" t="str">
        <f t="shared" si="54"/>
        <v/>
      </c>
      <c r="R330" s="1" t="str">
        <f>IF(OR($F330="",COUNTIF($F$1:$F330,$F330)&gt;1),"",MAX($R$1:$R329)+1)</f>
        <v/>
      </c>
      <c r="S330" s="1" t="str">
        <f t="shared" si="49"/>
        <v/>
      </c>
    </row>
    <row r="331" spans="1:19" ht="18" customHeight="1" x14ac:dyDescent="0.25">
      <c r="A331" s="11"/>
      <c r="B331" s="11"/>
      <c r="C331" s="11"/>
      <c r="D331" s="11"/>
      <c r="E331" s="11" t="str">
        <f t="shared" si="47"/>
        <v/>
      </c>
      <c r="F331" s="11"/>
      <c r="G331" s="12" t="s">
        <v>25</v>
      </c>
      <c r="H331" s="4" t="str">
        <f>IF($F331=$I$2,MAX($H$1:$H330)+1,"")</f>
        <v/>
      </c>
      <c r="K331" s="7" t="str">
        <f t="shared" si="48"/>
        <v/>
      </c>
      <c r="L331" s="8" t="str">
        <f t="shared" si="50"/>
        <v/>
      </c>
      <c r="M331" s="8" t="str">
        <f t="shared" si="51"/>
        <v/>
      </c>
      <c r="N331" s="8" t="str">
        <f t="shared" si="52"/>
        <v/>
      </c>
      <c r="O331" s="8" t="str">
        <f t="shared" si="53"/>
        <v/>
      </c>
      <c r="P331" s="8" t="str">
        <f t="shared" si="54"/>
        <v/>
      </c>
      <c r="R331" s="1" t="str">
        <f>IF(OR($F331="",COUNTIF($F$1:$F331,$F331)&gt;1),"",MAX($R$1:$R330)+1)</f>
        <v/>
      </c>
      <c r="S331" s="1" t="str">
        <f t="shared" si="49"/>
        <v/>
      </c>
    </row>
    <row r="332" spans="1:19" ht="18" customHeight="1" x14ac:dyDescent="0.25">
      <c r="A332" s="11"/>
      <c r="B332" s="11"/>
      <c r="C332" s="11"/>
      <c r="D332" s="11"/>
      <c r="E332" s="11" t="str">
        <f t="shared" si="47"/>
        <v/>
      </c>
      <c r="F332" s="11"/>
      <c r="G332" s="12" t="s">
        <v>25</v>
      </c>
      <c r="H332" s="4" t="str">
        <f>IF($F332=$I$2,MAX($H$1:$H331)+1,"")</f>
        <v/>
      </c>
      <c r="K332" s="7" t="str">
        <f t="shared" si="48"/>
        <v/>
      </c>
      <c r="L332" s="8" t="str">
        <f t="shared" si="50"/>
        <v/>
      </c>
      <c r="M332" s="8" t="str">
        <f t="shared" si="51"/>
        <v/>
      </c>
      <c r="N332" s="8" t="str">
        <f t="shared" si="52"/>
        <v/>
      </c>
      <c r="O332" s="8" t="str">
        <f t="shared" si="53"/>
        <v/>
      </c>
      <c r="P332" s="8" t="str">
        <f t="shared" si="54"/>
        <v/>
      </c>
      <c r="R332" s="1" t="str">
        <f>IF(OR($F332="",COUNTIF($F$1:$F332,$F332)&gt;1),"",MAX($R$1:$R331)+1)</f>
        <v/>
      </c>
      <c r="S332" s="1" t="str">
        <f t="shared" si="49"/>
        <v/>
      </c>
    </row>
    <row r="333" spans="1:19" ht="18" customHeight="1" x14ac:dyDescent="0.25">
      <c r="A333" s="11"/>
      <c r="B333" s="11"/>
      <c r="C333" s="11"/>
      <c r="D333" s="11"/>
      <c r="E333" s="11" t="str">
        <f t="shared" si="47"/>
        <v/>
      </c>
      <c r="F333" s="11"/>
      <c r="G333" s="12" t="s">
        <v>25</v>
      </c>
      <c r="H333" s="4" t="str">
        <f>IF($F333=$I$2,MAX($H$1:$H332)+1,"")</f>
        <v/>
      </c>
      <c r="K333" s="7" t="str">
        <f t="shared" si="48"/>
        <v/>
      </c>
      <c r="L333" s="8" t="str">
        <f t="shared" si="50"/>
        <v/>
      </c>
      <c r="M333" s="8" t="str">
        <f t="shared" si="51"/>
        <v/>
      </c>
      <c r="N333" s="8" t="str">
        <f t="shared" si="52"/>
        <v/>
      </c>
      <c r="O333" s="8" t="str">
        <f t="shared" si="53"/>
        <v/>
      </c>
      <c r="P333" s="8" t="str">
        <f t="shared" si="54"/>
        <v/>
      </c>
      <c r="R333" s="1" t="str">
        <f>IF(OR($F333="",COUNTIF($F$1:$F333,$F333)&gt;1),"",MAX($R$1:$R332)+1)</f>
        <v/>
      </c>
      <c r="S333" s="1" t="str">
        <f t="shared" si="49"/>
        <v/>
      </c>
    </row>
    <row r="334" spans="1:19" ht="18" customHeight="1" x14ac:dyDescent="0.25">
      <c r="A334" s="11"/>
      <c r="B334" s="11"/>
      <c r="C334" s="11"/>
      <c r="D334" s="11"/>
      <c r="E334" s="11" t="str">
        <f t="shared" si="47"/>
        <v/>
      </c>
      <c r="F334" s="11"/>
      <c r="G334" s="12" t="s">
        <v>25</v>
      </c>
      <c r="H334" s="4" t="str">
        <f>IF($F334=$I$2,MAX($H$1:$H333)+1,"")</f>
        <v/>
      </c>
      <c r="K334" s="7" t="str">
        <f t="shared" si="48"/>
        <v/>
      </c>
      <c r="L334" s="8" t="str">
        <f t="shared" si="50"/>
        <v/>
      </c>
      <c r="M334" s="8" t="str">
        <f t="shared" si="51"/>
        <v/>
      </c>
      <c r="N334" s="8" t="str">
        <f t="shared" si="52"/>
        <v/>
      </c>
      <c r="O334" s="8" t="str">
        <f t="shared" si="53"/>
        <v/>
      </c>
      <c r="P334" s="8" t="str">
        <f t="shared" si="54"/>
        <v/>
      </c>
      <c r="R334" s="1" t="str">
        <f>IF(OR($F334="",COUNTIF($F$1:$F334,$F334)&gt;1),"",MAX($R$1:$R333)+1)</f>
        <v/>
      </c>
      <c r="S334" s="1" t="str">
        <f t="shared" si="49"/>
        <v/>
      </c>
    </row>
    <row r="335" spans="1:19" ht="18" customHeight="1" x14ac:dyDescent="0.25">
      <c r="A335" s="11"/>
      <c r="B335" s="11"/>
      <c r="C335" s="11"/>
      <c r="D335" s="11"/>
      <c r="E335" s="11" t="str">
        <f t="shared" si="47"/>
        <v/>
      </c>
      <c r="F335" s="11"/>
      <c r="G335" s="12" t="s">
        <v>25</v>
      </c>
      <c r="H335" s="4" t="str">
        <f>IF($F335=$I$2,MAX($H$1:$H334)+1,"")</f>
        <v/>
      </c>
      <c r="K335" s="7" t="str">
        <f t="shared" si="48"/>
        <v/>
      </c>
      <c r="L335" s="8" t="str">
        <f t="shared" si="50"/>
        <v/>
      </c>
      <c r="M335" s="8" t="str">
        <f t="shared" si="51"/>
        <v/>
      </c>
      <c r="N335" s="8" t="str">
        <f t="shared" si="52"/>
        <v/>
      </c>
      <c r="O335" s="8" t="str">
        <f t="shared" si="53"/>
        <v/>
      </c>
      <c r="P335" s="8" t="str">
        <f t="shared" si="54"/>
        <v/>
      </c>
      <c r="R335" s="1" t="str">
        <f>IF(OR($F335="",COUNTIF($F$1:$F335,$F335)&gt;1),"",MAX($R$1:$R334)+1)</f>
        <v/>
      </c>
      <c r="S335" s="1" t="str">
        <f t="shared" si="49"/>
        <v/>
      </c>
    </row>
    <row r="336" spans="1:19" ht="18" customHeight="1" x14ac:dyDescent="0.25">
      <c r="A336" s="11"/>
      <c r="B336" s="11"/>
      <c r="C336" s="11"/>
      <c r="D336" s="11"/>
      <c r="E336" s="11" t="str">
        <f t="shared" si="47"/>
        <v/>
      </c>
      <c r="F336" s="11"/>
      <c r="G336" s="12" t="s">
        <v>25</v>
      </c>
      <c r="H336" s="4" t="str">
        <f>IF($F336=$I$2,MAX($H$1:$H335)+1,"")</f>
        <v/>
      </c>
      <c r="K336" s="7" t="str">
        <f t="shared" si="48"/>
        <v/>
      </c>
      <c r="L336" s="8" t="str">
        <f t="shared" si="50"/>
        <v/>
      </c>
      <c r="M336" s="8" t="str">
        <f t="shared" si="51"/>
        <v/>
      </c>
      <c r="N336" s="8" t="str">
        <f t="shared" si="52"/>
        <v/>
      </c>
      <c r="O336" s="8" t="str">
        <f t="shared" si="53"/>
        <v/>
      </c>
      <c r="P336" s="8" t="str">
        <f t="shared" si="54"/>
        <v/>
      </c>
      <c r="R336" s="1" t="str">
        <f>IF(OR($F336="",COUNTIF($F$1:$F336,$F336)&gt;1),"",MAX($R$1:$R335)+1)</f>
        <v/>
      </c>
      <c r="S336" s="1" t="str">
        <f t="shared" si="49"/>
        <v/>
      </c>
    </row>
    <row r="337" spans="1:19" ht="18" customHeight="1" x14ac:dyDescent="0.25">
      <c r="A337" s="11"/>
      <c r="B337" s="11"/>
      <c r="C337" s="11"/>
      <c r="D337" s="11"/>
      <c r="E337" s="11" t="str">
        <f t="shared" si="47"/>
        <v/>
      </c>
      <c r="F337" s="11"/>
      <c r="G337" s="12" t="s">
        <v>25</v>
      </c>
      <c r="H337" s="4" t="str">
        <f>IF($F337=$I$2,MAX($H$1:$H336)+1,"")</f>
        <v/>
      </c>
      <c r="K337" s="7" t="str">
        <f t="shared" si="48"/>
        <v/>
      </c>
      <c r="L337" s="8" t="str">
        <f t="shared" si="50"/>
        <v/>
      </c>
      <c r="M337" s="8" t="str">
        <f t="shared" si="51"/>
        <v/>
      </c>
      <c r="N337" s="8" t="str">
        <f t="shared" si="52"/>
        <v/>
      </c>
      <c r="O337" s="8" t="str">
        <f t="shared" si="53"/>
        <v/>
      </c>
      <c r="P337" s="8" t="str">
        <f t="shared" si="54"/>
        <v/>
      </c>
      <c r="R337" s="1" t="str">
        <f>IF(OR($F337="",COUNTIF($F$1:$F337,$F337)&gt;1),"",MAX($R$1:$R336)+1)</f>
        <v/>
      </c>
      <c r="S337" s="1" t="str">
        <f t="shared" si="49"/>
        <v/>
      </c>
    </row>
    <row r="338" spans="1:19" ht="18" customHeight="1" x14ac:dyDescent="0.25">
      <c r="A338" s="11"/>
      <c r="B338" s="11"/>
      <c r="C338" s="11"/>
      <c r="D338" s="11"/>
      <c r="E338" s="11" t="str">
        <f t="shared" si="47"/>
        <v/>
      </c>
      <c r="F338" s="11"/>
      <c r="G338" s="12" t="s">
        <v>25</v>
      </c>
      <c r="H338" s="4" t="str">
        <f>IF($F338=$I$2,MAX($H$1:$H337)+1,"")</f>
        <v/>
      </c>
      <c r="K338" s="7" t="str">
        <f t="shared" si="48"/>
        <v/>
      </c>
      <c r="L338" s="8" t="str">
        <f t="shared" si="50"/>
        <v/>
      </c>
      <c r="M338" s="8" t="str">
        <f t="shared" si="51"/>
        <v/>
      </c>
      <c r="N338" s="8" t="str">
        <f t="shared" si="52"/>
        <v/>
      </c>
      <c r="O338" s="8" t="str">
        <f t="shared" si="53"/>
        <v/>
      </c>
      <c r="P338" s="8" t="str">
        <f t="shared" si="54"/>
        <v/>
      </c>
      <c r="R338" s="1" t="str">
        <f>IF(OR($F338="",COUNTIF($F$1:$F338,$F338)&gt;1),"",MAX($R$1:$R337)+1)</f>
        <v/>
      </c>
      <c r="S338" s="1" t="str">
        <f t="shared" si="49"/>
        <v/>
      </c>
    </row>
    <row r="339" spans="1:19" ht="18" customHeight="1" x14ac:dyDescent="0.25">
      <c r="A339" s="11"/>
      <c r="B339" s="11"/>
      <c r="C339" s="11"/>
      <c r="D339" s="11"/>
      <c r="E339" s="11" t="str">
        <f t="shared" si="47"/>
        <v/>
      </c>
      <c r="F339" s="11"/>
      <c r="G339" s="12" t="s">
        <v>25</v>
      </c>
      <c r="H339" s="4" t="str">
        <f>IF($F339=$I$2,MAX($H$1:$H338)+1,"")</f>
        <v/>
      </c>
      <c r="K339" s="7" t="str">
        <f t="shared" si="48"/>
        <v/>
      </c>
      <c r="L339" s="8" t="str">
        <f t="shared" si="50"/>
        <v/>
      </c>
      <c r="M339" s="8" t="str">
        <f t="shared" si="51"/>
        <v/>
      </c>
      <c r="N339" s="8" t="str">
        <f t="shared" si="52"/>
        <v/>
      </c>
      <c r="O339" s="8" t="str">
        <f t="shared" si="53"/>
        <v/>
      </c>
      <c r="P339" s="8" t="str">
        <f t="shared" si="54"/>
        <v/>
      </c>
      <c r="R339" s="1" t="str">
        <f>IF(OR($F339="",COUNTIF($F$1:$F339,$F339)&gt;1),"",MAX($R$1:$R338)+1)</f>
        <v/>
      </c>
      <c r="S339" s="1" t="str">
        <f t="shared" si="49"/>
        <v/>
      </c>
    </row>
    <row r="340" spans="1:19" ht="18" customHeight="1" x14ac:dyDescent="0.25">
      <c r="A340" s="11"/>
      <c r="B340" s="11"/>
      <c r="C340" s="11"/>
      <c r="D340" s="11"/>
      <c r="E340" s="11" t="str">
        <f t="shared" si="47"/>
        <v/>
      </c>
      <c r="F340" s="11"/>
      <c r="G340" s="12" t="s">
        <v>25</v>
      </c>
      <c r="H340" s="4" t="str">
        <f>IF($F340=$I$2,MAX($H$1:$H339)+1,"")</f>
        <v/>
      </c>
      <c r="K340" s="7" t="str">
        <f t="shared" si="48"/>
        <v/>
      </c>
      <c r="L340" s="8" t="str">
        <f t="shared" si="50"/>
        <v/>
      </c>
      <c r="M340" s="8" t="str">
        <f t="shared" si="51"/>
        <v/>
      </c>
      <c r="N340" s="8" t="str">
        <f t="shared" si="52"/>
        <v/>
      </c>
      <c r="O340" s="8" t="str">
        <f t="shared" si="53"/>
        <v/>
      </c>
      <c r="P340" s="8" t="str">
        <f t="shared" si="54"/>
        <v/>
      </c>
      <c r="R340" s="1" t="str">
        <f>IF(OR($F340="",COUNTIF($F$1:$F340,$F340)&gt;1),"",MAX($R$1:$R339)+1)</f>
        <v/>
      </c>
      <c r="S340" s="1" t="str">
        <f t="shared" si="49"/>
        <v/>
      </c>
    </row>
    <row r="341" spans="1:19" ht="18" customHeight="1" x14ac:dyDescent="0.25">
      <c r="A341" s="11"/>
      <c r="B341" s="11"/>
      <c r="C341" s="11"/>
      <c r="D341" s="11"/>
      <c r="E341" s="11" t="str">
        <f t="shared" si="47"/>
        <v/>
      </c>
      <c r="F341" s="11"/>
      <c r="G341" s="12" t="s">
        <v>25</v>
      </c>
      <c r="H341" s="4" t="str">
        <f>IF($F341=$I$2,MAX($H$1:$H340)+1,"")</f>
        <v/>
      </c>
      <c r="K341" s="7" t="str">
        <f t="shared" si="48"/>
        <v/>
      </c>
      <c r="L341" s="8" t="str">
        <f t="shared" si="50"/>
        <v/>
      </c>
      <c r="M341" s="8" t="str">
        <f t="shared" si="51"/>
        <v/>
      </c>
      <c r="N341" s="8" t="str">
        <f t="shared" si="52"/>
        <v/>
      </c>
      <c r="O341" s="8" t="str">
        <f t="shared" si="53"/>
        <v/>
      </c>
      <c r="P341" s="8" t="str">
        <f t="shared" si="54"/>
        <v/>
      </c>
      <c r="R341" s="1" t="str">
        <f>IF(OR($F341="",COUNTIF($F$1:$F341,$F341)&gt;1),"",MAX($R$1:$R340)+1)</f>
        <v/>
      </c>
      <c r="S341" s="1" t="str">
        <f t="shared" si="49"/>
        <v/>
      </c>
    </row>
    <row r="342" spans="1:19" ht="18" customHeight="1" x14ac:dyDescent="0.25">
      <c r="A342" s="11"/>
      <c r="B342" s="11"/>
      <c r="C342" s="11"/>
      <c r="D342" s="11"/>
      <c r="E342" s="11" t="str">
        <f t="shared" si="47"/>
        <v/>
      </c>
      <c r="F342" s="11"/>
      <c r="G342" s="12" t="s">
        <v>25</v>
      </c>
      <c r="H342" s="4" t="str">
        <f>IF($F342=$I$2,MAX($H$1:$H341)+1,"")</f>
        <v/>
      </c>
      <c r="K342" s="7" t="str">
        <f t="shared" si="48"/>
        <v/>
      </c>
      <c r="L342" s="8" t="str">
        <f t="shared" si="50"/>
        <v/>
      </c>
      <c r="M342" s="8" t="str">
        <f t="shared" si="51"/>
        <v/>
      </c>
      <c r="N342" s="8" t="str">
        <f t="shared" si="52"/>
        <v/>
      </c>
      <c r="O342" s="8" t="str">
        <f t="shared" si="53"/>
        <v/>
      </c>
      <c r="P342" s="8" t="str">
        <f t="shared" si="54"/>
        <v/>
      </c>
      <c r="R342" s="1" t="str">
        <f>IF(OR($F342="",COUNTIF($F$1:$F342,$F342)&gt;1),"",MAX($R$1:$R341)+1)</f>
        <v/>
      </c>
      <c r="S342" s="1" t="str">
        <f t="shared" si="49"/>
        <v/>
      </c>
    </row>
    <row r="343" spans="1:19" ht="18" customHeight="1" x14ac:dyDescent="0.25">
      <c r="A343" s="11"/>
      <c r="B343" s="11"/>
      <c r="C343" s="11"/>
      <c r="D343" s="11"/>
      <c r="E343" s="11" t="str">
        <f t="shared" si="47"/>
        <v/>
      </c>
      <c r="F343" s="11"/>
      <c r="G343" s="12" t="s">
        <v>25</v>
      </c>
      <c r="H343" s="4" t="str">
        <f>IF($F343=$I$2,MAX($H$1:$H342)+1,"")</f>
        <v/>
      </c>
      <c r="K343" s="7" t="str">
        <f t="shared" si="48"/>
        <v/>
      </c>
      <c r="L343" s="8" t="str">
        <f t="shared" si="50"/>
        <v/>
      </c>
      <c r="M343" s="8" t="str">
        <f t="shared" si="51"/>
        <v/>
      </c>
      <c r="N343" s="8" t="str">
        <f t="shared" si="52"/>
        <v/>
      </c>
      <c r="O343" s="8" t="str">
        <f t="shared" si="53"/>
        <v/>
      </c>
      <c r="P343" s="8" t="str">
        <f t="shared" si="54"/>
        <v/>
      </c>
      <c r="R343" s="1" t="str">
        <f>IF(OR($F343="",COUNTIF($F$1:$F343,$F343)&gt;1),"",MAX($R$1:$R342)+1)</f>
        <v/>
      </c>
      <c r="S343" s="1" t="str">
        <f t="shared" si="49"/>
        <v/>
      </c>
    </row>
    <row r="344" spans="1:19" ht="18" customHeight="1" x14ac:dyDescent="0.25">
      <c r="A344" s="11"/>
      <c r="B344" s="11"/>
      <c r="C344" s="11"/>
      <c r="D344" s="11"/>
      <c r="E344" s="11" t="str">
        <f t="shared" si="47"/>
        <v/>
      </c>
      <c r="F344" s="11"/>
      <c r="G344" s="12" t="s">
        <v>25</v>
      </c>
      <c r="H344" s="4" t="str">
        <f>IF($F344=$I$2,MAX($H$1:$H343)+1,"")</f>
        <v/>
      </c>
      <c r="K344" s="7" t="str">
        <f t="shared" si="48"/>
        <v/>
      </c>
      <c r="L344" s="8" t="str">
        <f t="shared" si="50"/>
        <v/>
      </c>
      <c r="M344" s="8" t="str">
        <f t="shared" si="51"/>
        <v/>
      </c>
      <c r="N344" s="8" t="str">
        <f t="shared" si="52"/>
        <v/>
      </c>
      <c r="O344" s="8" t="str">
        <f t="shared" si="53"/>
        <v/>
      </c>
      <c r="P344" s="8" t="str">
        <f t="shared" si="54"/>
        <v/>
      </c>
      <c r="R344" s="1" t="str">
        <f>IF(OR($F344="",COUNTIF($F$1:$F344,$F344)&gt;1),"",MAX($R$1:$R343)+1)</f>
        <v/>
      </c>
      <c r="S344" s="1" t="str">
        <f t="shared" si="49"/>
        <v/>
      </c>
    </row>
    <row r="345" spans="1:19" ht="18" customHeight="1" x14ac:dyDescent="0.25">
      <c r="A345" s="11"/>
      <c r="B345" s="11"/>
      <c r="C345" s="11"/>
      <c r="D345" s="11"/>
      <c r="E345" s="11" t="str">
        <f t="shared" si="47"/>
        <v/>
      </c>
      <c r="F345" s="11"/>
      <c r="G345" s="12" t="s">
        <v>25</v>
      </c>
      <c r="H345" s="4" t="str">
        <f>IF($F345=$I$2,MAX($H$1:$H344)+1,"")</f>
        <v/>
      </c>
      <c r="K345" s="7" t="str">
        <f t="shared" si="48"/>
        <v/>
      </c>
      <c r="L345" s="8" t="str">
        <f t="shared" si="50"/>
        <v/>
      </c>
      <c r="M345" s="8" t="str">
        <f t="shared" si="51"/>
        <v/>
      </c>
      <c r="N345" s="8" t="str">
        <f t="shared" si="52"/>
        <v/>
      </c>
      <c r="O345" s="8" t="str">
        <f t="shared" si="53"/>
        <v/>
      </c>
      <c r="P345" s="8" t="str">
        <f t="shared" si="54"/>
        <v/>
      </c>
      <c r="R345" s="1" t="str">
        <f>IF(OR($F345="",COUNTIF($F$1:$F345,$F345)&gt;1),"",MAX($R$1:$R344)+1)</f>
        <v/>
      </c>
      <c r="S345" s="1" t="str">
        <f t="shared" si="49"/>
        <v/>
      </c>
    </row>
    <row r="346" spans="1:19" ht="18" customHeight="1" x14ac:dyDescent="0.25">
      <c r="A346" s="11"/>
      <c r="B346" s="11"/>
      <c r="C346" s="11"/>
      <c r="D346" s="11"/>
      <c r="E346" s="11" t="str">
        <f t="shared" si="47"/>
        <v/>
      </c>
      <c r="F346" s="11"/>
      <c r="G346" s="12" t="s">
        <v>25</v>
      </c>
      <c r="H346" s="4" t="str">
        <f>IF($F346=$I$2,MAX($H$1:$H345)+1,"")</f>
        <v/>
      </c>
      <c r="K346" s="7" t="str">
        <f t="shared" si="48"/>
        <v/>
      </c>
      <c r="L346" s="8" t="str">
        <f t="shared" si="50"/>
        <v/>
      </c>
      <c r="M346" s="8" t="str">
        <f t="shared" si="51"/>
        <v/>
      </c>
      <c r="N346" s="8" t="str">
        <f t="shared" si="52"/>
        <v/>
      </c>
      <c r="O346" s="8" t="str">
        <f t="shared" si="53"/>
        <v/>
      </c>
      <c r="P346" s="8" t="str">
        <f t="shared" si="54"/>
        <v/>
      </c>
      <c r="R346" s="1" t="str">
        <f>IF(OR($F346="",COUNTIF($F$1:$F346,$F346)&gt;1),"",MAX($R$1:$R345)+1)</f>
        <v/>
      </c>
      <c r="S346" s="1" t="str">
        <f t="shared" si="49"/>
        <v/>
      </c>
    </row>
    <row r="347" spans="1:19" ht="18" customHeight="1" x14ac:dyDescent="0.25">
      <c r="A347" s="11"/>
      <c r="B347" s="11"/>
      <c r="C347" s="11"/>
      <c r="D347" s="11"/>
      <c r="E347" s="11" t="str">
        <f t="shared" si="47"/>
        <v/>
      </c>
      <c r="F347" s="11"/>
      <c r="G347" s="12" t="s">
        <v>25</v>
      </c>
      <c r="H347" s="4" t="str">
        <f>IF($F347=$I$2,MAX($H$1:$H346)+1,"")</f>
        <v/>
      </c>
      <c r="K347" s="7" t="str">
        <f t="shared" si="48"/>
        <v/>
      </c>
      <c r="L347" s="8" t="str">
        <f t="shared" si="50"/>
        <v/>
      </c>
      <c r="M347" s="8" t="str">
        <f t="shared" si="51"/>
        <v/>
      </c>
      <c r="N347" s="8" t="str">
        <f t="shared" si="52"/>
        <v/>
      </c>
      <c r="O347" s="8" t="str">
        <f t="shared" si="53"/>
        <v/>
      </c>
      <c r="P347" s="8" t="str">
        <f t="shared" si="54"/>
        <v/>
      </c>
      <c r="R347" s="1" t="str">
        <f>IF(OR($F347="",COUNTIF($F$1:$F347,$F347)&gt;1),"",MAX($R$1:$R346)+1)</f>
        <v/>
      </c>
      <c r="S347" s="1" t="str">
        <f t="shared" si="49"/>
        <v/>
      </c>
    </row>
    <row r="348" spans="1:19" ht="18" customHeight="1" x14ac:dyDescent="0.25">
      <c r="A348" s="11"/>
      <c r="B348" s="11"/>
      <c r="C348" s="11"/>
      <c r="D348" s="11"/>
      <c r="E348" s="11" t="str">
        <f t="shared" si="47"/>
        <v/>
      </c>
      <c r="F348" s="11"/>
      <c r="G348" s="12" t="s">
        <v>25</v>
      </c>
      <c r="H348" s="4" t="str">
        <f>IF($F348=$I$2,MAX($H$1:$H347)+1,"")</f>
        <v/>
      </c>
      <c r="K348" s="7" t="str">
        <f t="shared" si="48"/>
        <v/>
      </c>
      <c r="L348" s="8" t="str">
        <f t="shared" si="50"/>
        <v/>
      </c>
      <c r="M348" s="8" t="str">
        <f t="shared" si="51"/>
        <v/>
      </c>
      <c r="N348" s="8" t="str">
        <f t="shared" si="52"/>
        <v/>
      </c>
      <c r="O348" s="8" t="str">
        <f t="shared" si="53"/>
        <v/>
      </c>
      <c r="P348" s="8" t="str">
        <f t="shared" si="54"/>
        <v/>
      </c>
      <c r="R348" s="1" t="str">
        <f>IF(OR($F348="",COUNTIF($F$1:$F348,$F348)&gt;1),"",MAX($R$1:$R347)+1)</f>
        <v/>
      </c>
      <c r="S348" s="1" t="str">
        <f t="shared" si="49"/>
        <v/>
      </c>
    </row>
    <row r="349" spans="1:19" ht="18" customHeight="1" x14ac:dyDescent="0.25">
      <c r="A349" s="11"/>
      <c r="B349" s="11"/>
      <c r="C349" s="11"/>
      <c r="D349" s="11"/>
      <c r="E349" s="11" t="str">
        <f t="shared" si="47"/>
        <v/>
      </c>
      <c r="F349" s="11"/>
      <c r="G349" s="12" t="s">
        <v>25</v>
      </c>
      <c r="H349" s="4" t="str">
        <f>IF($F349=$I$2,MAX($H$1:$H348)+1,"")</f>
        <v/>
      </c>
      <c r="K349" s="7" t="str">
        <f t="shared" si="48"/>
        <v/>
      </c>
      <c r="L349" s="8" t="str">
        <f t="shared" si="50"/>
        <v/>
      </c>
      <c r="M349" s="8" t="str">
        <f t="shared" si="51"/>
        <v/>
      </c>
      <c r="N349" s="8" t="str">
        <f t="shared" si="52"/>
        <v/>
      </c>
      <c r="O349" s="8" t="str">
        <f t="shared" si="53"/>
        <v/>
      </c>
      <c r="P349" s="8" t="str">
        <f t="shared" si="54"/>
        <v/>
      </c>
      <c r="R349" s="1" t="str">
        <f>IF(OR($F349="",COUNTIF($F$1:$F349,$F349)&gt;1),"",MAX($R$1:$R348)+1)</f>
        <v/>
      </c>
      <c r="S349" s="1" t="str">
        <f t="shared" si="49"/>
        <v/>
      </c>
    </row>
    <row r="350" spans="1:19" ht="18" customHeight="1" x14ac:dyDescent="0.25">
      <c r="A350" s="11"/>
      <c r="B350" s="11"/>
      <c r="C350" s="11"/>
      <c r="D350" s="11"/>
      <c r="E350" s="11" t="str">
        <f t="shared" si="47"/>
        <v/>
      </c>
      <c r="F350" s="11"/>
      <c r="G350" s="12" t="s">
        <v>25</v>
      </c>
      <c r="H350" s="4" t="str">
        <f>IF($F350=$I$2,MAX($H$1:$H349)+1,"")</f>
        <v/>
      </c>
      <c r="K350" s="7" t="str">
        <f t="shared" si="48"/>
        <v/>
      </c>
      <c r="L350" s="8" t="str">
        <f t="shared" si="50"/>
        <v/>
      </c>
      <c r="M350" s="8" t="str">
        <f t="shared" si="51"/>
        <v/>
      </c>
      <c r="N350" s="8" t="str">
        <f t="shared" si="52"/>
        <v/>
      </c>
      <c r="O350" s="8" t="str">
        <f t="shared" si="53"/>
        <v/>
      </c>
      <c r="P350" s="8" t="str">
        <f t="shared" si="54"/>
        <v/>
      </c>
      <c r="R350" s="1" t="str">
        <f>IF(OR($F350="",COUNTIF($F$1:$F350,$F350)&gt;1),"",MAX($R$1:$R349)+1)</f>
        <v/>
      </c>
      <c r="S350" s="1" t="str">
        <f t="shared" si="49"/>
        <v/>
      </c>
    </row>
    <row r="351" spans="1:19" ht="18" customHeight="1" x14ac:dyDescent="0.25">
      <c r="A351" s="11"/>
      <c r="B351" s="11"/>
      <c r="C351" s="11"/>
      <c r="D351" s="11"/>
      <c r="E351" s="11" t="str">
        <f t="shared" si="47"/>
        <v/>
      </c>
      <c r="F351" s="11"/>
      <c r="G351" s="12" t="s">
        <v>25</v>
      </c>
      <c r="H351" s="4" t="str">
        <f>IF($F351=$I$2,MAX($H$1:$H350)+1,"")</f>
        <v/>
      </c>
      <c r="K351" s="7" t="str">
        <f t="shared" si="48"/>
        <v/>
      </c>
      <c r="L351" s="8" t="str">
        <f t="shared" si="50"/>
        <v/>
      </c>
      <c r="M351" s="8" t="str">
        <f t="shared" si="51"/>
        <v/>
      </c>
      <c r="N351" s="8" t="str">
        <f t="shared" si="52"/>
        <v/>
      </c>
      <c r="O351" s="8" t="str">
        <f t="shared" si="53"/>
        <v/>
      </c>
      <c r="P351" s="8" t="str">
        <f t="shared" si="54"/>
        <v/>
      </c>
      <c r="R351" s="1" t="str">
        <f>IF(OR($F351="",COUNTIF($F$1:$F351,$F351)&gt;1),"",MAX($R$1:$R350)+1)</f>
        <v/>
      </c>
      <c r="S351" s="1" t="str">
        <f t="shared" si="49"/>
        <v/>
      </c>
    </row>
    <row r="352" spans="1:19" ht="18" customHeight="1" x14ac:dyDescent="0.25">
      <c r="A352" s="11"/>
      <c r="B352" s="11"/>
      <c r="C352" s="11"/>
      <c r="D352" s="11"/>
      <c r="E352" s="11" t="str">
        <f t="shared" si="47"/>
        <v/>
      </c>
      <c r="F352" s="11"/>
      <c r="G352" s="12" t="s">
        <v>25</v>
      </c>
      <c r="H352" s="4" t="str">
        <f>IF($F352=$I$2,MAX($H$1:$H351)+1,"")</f>
        <v/>
      </c>
      <c r="K352" s="7" t="str">
        <f t="shared" si="48"/>
        <v/>
      </c>
      <c r="L352" s="8" t="str">
        <f t="shared" si="50"/>
        <v/>
      </c>
      <c r="M352" s="8" t="str">
        <f t="shared" si="51"/>
        <v/>
      </c>
      <c r="N352" s="8" t="str">
        <f t="shared" si="52"/>
        <v/>
      </c>
      <c r="O352" s="8" t="str">
        <f t="shared" si="53"/>
        <v/>
      </c>
      <c r="P352" s="8" t="str">
        <f t="shared" si="54"/>
        <v/>
      </c>
      <c r="R352" s="1" t="str">
        <f>IF(OR($F352="",COUNTIF($F$1:$F352,$F352)&gt;1),"",MAX($R$1:$R351)+1)</f>
        <v/>
      </c>
      <c r="S352" s="1" t="str">
        <f t="shared" si="49"/>
        <v/>
      </c>
    </row>
    <row r="353" spans="1:19" ht="18" customHeight="1" x14ac:dyDescent="0.25">
      <c r="A353" s="11"/>
      <c r="B353" s="11"/>
      <c r="C353" s="11"/>
      <c r="D353" s="11"/>
      <c r="E353" s="11" t="str">
        <f t="shared" si="47"/>
        <v/>
      </c>
      <c r="F353" s="11"/>
      <c r="G353" s="12" t="s">
        <v>25</v>
      </c>
      <c r="H353" s="4" t="str">
        <f>IF($F353=$I$2,MAX($H$1:$H352)+1,"")</f>
        <v/>
      </c>
      <c r="K353" s="7" t="str">
        <f t="shared" si="48"/>
        <v/>
      </c>
      <c r="L353" s="8" t="str">
        <f t="shared" si="50"/>
        <v/>
      </c>
      <c r="M353" s="8" t="str">
        <f t="shared" si="51"/>
        <v/>
      </c>
      <c r="N353" s="8" t="str">
        <f t="shared" si="52"/>
        <v/>
      </c>
      <c r="O353" s="8" t="str">
        <f t="shared" si="53"/>
        <v/>
      </c>
      <c r="P353" s="8" t="str">
        <f t="shared" si="54"/>
        <v/>
      </c>
      <c r="R353" s="1" t="str">
        <f>IF(OR($F353="",COUNTIF($F$1:$F353,$F353)&gt;1),"",MAX($R$1:$R352)+1)</f>
        <v/>
      </c>
      <c r="S353" s="1" t="str">
        <f t="shared" si="49"/>
        <v/>
      </c>
    </row>
    <row r="354" spans="1:19" ht="18" customHeight="1" x14ac:dyDescent="0.25">
      <c r="A354" s="11"/>
      <c r="B354" s="11"/>
      <c r="C354" s="11"/>
      <c r="D354" s="11"/>
      <c r="E354" s="11" t="str">
        <f t="shared" si="47"/>
        <v/>
      </c>
      <c r="F354" s="11"/>
      <c r="G354" s="12" t="s">
        <v>25</v>
      </c>
      <c r="H354" s="4" t="str">
        <f>IF($F354=$I$2,MAX($H$1:$H353)+1,"")</f>
        <v/>
      </c>
      <c r="K354" s="7" t="str">
        <f t="shared" si="48"/>
        <v/>
      </c>
      <c r="L354" s="8" t="str">
        <f t="shared" si="50"/>
        <v/>
      </c>
      <c r="M354" s="8" t="str">
        <f t="shared" si="51"/>
        <v/>
      </c>
      <c r="N354" s="8" t="str">
        <f t="shared" si="52"/>
        <v/>
      </c>
      <c r="O354" s="8" t="str">
        <f t="shared" si="53"/>
        <v/>
      </c>
      <c r="P354" s="8" t="str">
        <f t="shared" si="54"/>
        <v/>
      </c>
      <c r="R354" s="1" t="str">
        <f>IF(OR($F354="",COUNTIF($F$1:$F354,$F354)&gt;1),"",MAX($R$1:$R353)+1)</f>
        <v/>
      </c>
      <c r="S354" s="1" t="str">
        <f t="shared" si="49"/>
        <v/>
      </c>
    </row>
    <row r="355" spans="1:19" ht="18" customHeight="1" x14ac:dyDescent="0.25">
      <c r="A355" s="11"/>
      <c r="B355" s="11"/>
      <c r="C355" s="11"/>
      <c r="D355" s="11"/>
      <c r="E355" s="11" t="str">
        <f t="shared" si="47"/>
        <v/>
      </c>
      <c r="F355" s="11"/>
      <c r="G355" s="12" t="s">
        <v>25</v>
      </c>
      <c r="H355" s="4" t="str">
        <f>IF($F355=$I$2,MAX($H$1:$H354)+1,"")</f>
        <v/>
      </c>
      <c r="K355" s="7" t="str">
        <f t="shared" si="48"/>
        <v/>
      </c>
      <c r="L355" s="8" t="str">
        <f t="shared" si="50"/>
        <v/>
      </c>
      <c r="M355" s="8" t="str">
        <f t="shared" si="51"/>
        <v/>
      </c>
      <c r="N355" s="8" t="str">
        <f t="shared" si="52"/>
        <v/>
      </c>
      <c r="O355" s="8" t="str">
        <f t="shared" si="53"/>
        <v/>
      </c>
      <c r="P355" s="8" t="str">
        <f t="shared" si="54"/>
        <v/>
      </c>
      <c r="R355" s="1" t="str">
        <f>IF(OR($F355="",COUNTIF($F$1:$F355,$F355)&gt;1),"",MAX($R$1:$R354)+1)</f>
        <v/>
      </c>
      <c r="S355" s="1" t="str">
        <f t="shared" si="49"/>
        <v/>
      </c>
    </row>
    <row r="356" spans="1:19" ht="18" customHeight="1" x14ac:dyDescent="0.25">
      <c r="A356" s="11"/>
      <c r="B356" s="11"/>
      <c r="C356" s="11"/>
      <c r="D356" s="11"/>
      <c r="E356" s="11" t="str">
        <f t="shared" si="47"/>
        <v/>
      </c>
      <c r="F356" s="11"/>
      <c r="G356" s="12" t="s">
        <v>25</v>
      </c>
      <c r="H356" s="4" t="str">
        <f>IF($F356=$I$2,MAX($H$1:$H355)+1,"")</f>
        <v/>
      </c>
      <c r="K356" s="7" t="str">
        <f t="shared" si="48"/>
        <v/>
      </c>
      <c r="L356" s="8" t="str">
        <f t="shared" si="50"/>
        <v/>
      </c>
      <c r="M356" s="8" t="str">
        <f t="shared" si="51"/>
        <v/>
      </c>
      <c r="N356" s="8" t="str">
        <f t="shared" si="52"/>
        <v/>
      </c>
      <c r="O356" s="8" t="str">
        <f t="shared" si="53"/>
        <v/>
      </c>
      <c r="P356" s="8" t="str">
        <f t="shared" si="54"/>
        <v/>
      </c>
      <c r="R356" s="1" t="str">
        <f>IF(OR($F356="",COUNTIF($F$1:$F356,$F356)&gt;1),"",MAX($R$1:$R355)+1)</f>
        <v/>
      </c>
      <c r="S356" s="1" t="str">
        <f t="shared" si="49"/>
        <v/>
      </c>
    </row>
    <row r="357" spans="1:19" ht="18" customHeight="1" x14ac:dyDescent="0.25">
      <c r="A357" s="11"/>
      <c r="B357" s="11"/>
      <c r="C357" s="11"/>
      <c r="D357" s="11"/>
      <c r="E357" s="11" t="str">
        <f t="shared" si="47"/>
        <v/>
      </c>
      <c r="F357" s="11"/>
      <c r="G357" s="12" t="s">
        <v>25</v>
      </c>
      <c r="H357" s="4" t="str">
        <f>IF($F357=$I$2,MAX($H$1:$H356)+1,"")</f>
        <v/>
      </c>
      <c r="K357" s="7" t="str">
        <f t="shared" si="48"/>
        <v/>
      </c>
      <c r="L357" s="8" t="str">
        <f t="shared" si="50"/>
        <v/>
      </c>
      <c r="M357" s="8" t="str">
        <f t="shared" si="51"/>
        <v/>
      </c>
      <c r="N357" s="8" t="str">
        <f t="shared" si="52"/>
        <v/>
      </c>
      <c r="O357" s="8" t="str">
        <f t="shared" si="53"/>
        <v/>
      </c>
      <c r="P357" s="8" t="str">
        <f t="shared" si="54"/>
        <v/>
      </c>
      <c r="R357" s="1" t="str">
        <f>IF(OR($F357="",COUNTIF($F$1:$F357,$F357)&gt;1),"",MAX($R$1:$R356)+1)</f>
        <v/>
      </c>
      <c r="S357" s="1" t="str">
        <f t="shared" si="49"/>
        <v/>
      </c>
    </row>
    <row r="358" spans="1:19" ht="18" customHeight="1" x14ac:dyDescent="0.25">
      <c r="A358" s="11"/>
      <c r="B358" s="11"/>
      <c r="C358" s="11"/>
      <c r="D358" s="11"/>
      <c r="E358" s="11" t="str">
        <f t="shared" si="47"/>
        <v/>
      </c>
      <c r="F358" s="11"/>
      <c r="G358" s="12" t="s">
        <v>25</v>
      </c>
      <c r="H358" s="4" t="str">
        <f>IF($F358=$I$2,MAX($H$1:$H357)+1,"")</f>
        <v/>
      </c>
      <c r="K358" s="7" t="str">
        <f t="shared" si="48"/>
        <v/>
      </c>
      <c r="L358" s="8" t="str">
        <f t="shared" si="50"/>
        <v/>
      </c>
      <c r="M358" s="8" t="str">
        <f t="shared" si="51"/>
        <v/>
      </c>
      <c r="N358" s="8" t="str">
        <f t="shared" si="52"/>
        <v/>
      </c>
      <c r="O358" s="8" t="str">
        <f t="shared" si="53"/>
        <v/>
      </c>
      <c r="P358" s="8" t="str">
        <f t="shared" si="54"/>
        <v/>
      </c>
      <c r="R358" s="1" t="str">
        <f>IF(OR($F358="",COUNTIF($F$1:$F358,$F358)&gt;1),"",MAX($R$1:$R357)+1)</f>
        <v/>
      </c>
      <c r="S358" s="1" t="str">
        <f t="shared" si="49"/>
        <v/>
      </c>
    </row>
    <row r="359" spans="1:19" ht="18" customHeight="1" x14ac:dyDescent="0.25">
      <c r="A359" s="11"/>
      <c r="B359" s="11"/>
      <c r="C359" s="11"/>
      <c r="D359" s="11"/>
      <c r="E359" s="11" t="str">
        <f t="shared" si="47"/>
        <v/>
      </c>
      <c r="F359" s="11"/>
      <c r="G359" s="12" t="s">
        <v>25</v>
      </c>
      <c r="H359" s="4" t="str">
        <f>IF($F359=$I$2,MAX($H$1:$H358)+1,"")</f>
        <v/>
      </c>
      <c r="K359" s="7" t="str">
        <f t="shared" si="48"/>
        <v/>
      </c>
      <c r="L359" s="8" t="str">
        <f t="shared" si="50"/>
        <v/>
      </c>
      <c r="M359" s="8" t="str">
        <f t="shared" si="51"/>
        <v/>
      </c>
      <c r="N359" s="8" t="str">
        <f t="shared" si="52"/>
        <v/>
      </c>
      <c r="O359" s="8" t="str">
        <f t="shared" si="53"/>
        <v/>
      </c>
      <c r="P359" s="8" t="str">
        <f t="shared" si="54"/>
        <v/>
      </c>
      <c r="R359" s="1" t="str">
        <f>IF(OR($F359="",COUNTIF($F$1:$F359,$F359)&gt;1),"",MAX($R$1:$R358)+1)</f>
        <v/>
      </c>
      <c r="S359" s="1" t="str">
        <f t="shared" si="49"/>
        <v/>
      </c>
    </row>
    <row r="360" spans="1:19" ht="18" customHeight="1" x14ac:dyDescent="0.25">
      <c r="A360" s="11"/>
      <c r="B360" s="11"/>
      <c r="C360" s="11"/>
      <c r="D360" s="11"/>
      <c r="E360" s="11" t="str">
        <f t="shared" si="47"/>
        <v/>
      </c>
      <c r="F360" s="11"/>
      <c r="G360" s="12" t="s">
        <v>25</v>
      </c>
      <c r="H360" s="4" t="str">
        <f>IF($F360=$I$2,MAX($H$1:$H359)+1,"")</f>
        <v/>
      </c>
      <c r="K360" s="7" t="str">
        <f t="shared" si="48"/>
        <v/>
      </c>
      <c r="L360" s="8" t="str">
        <f t="shared" si="50"/>
        <v/>
      </c>
      <c r="M360" s="8" t="str">
        <f t="shared" si="51"/>
        <v/>
      </c>
      <c r="N360" s="8" t="str">
        <f t="shared" si="52"/>
        <v/>
      </c>
      <c r="O360" s="8" t="str">
        <f t="shared" si="53"/>
        <v/>
      </c>
      <c r="P360" s="8" t="str">
        <f t="shared" si="54"/>
        <v/>
      </c>
      <c r="R360" s="1" t="str">
        <f>IF(OR($F360="",COUNTIF($F$1:$F360,$F360)&gt;1),"",MAX($R$1:$R359)+1)</f>
        <v/>
      </c>
      <c r="S360" s="1" t="str">
        <f t="shared" si="49"/>
        <v/>
      </c>
    </row>
    <row r="361" spans="1:19" ht="18" customHeight="1" x14ac:dyDescent="0.25">
      <c r="A361" s="11"/>
      <c r="B361" s="11"/>
      <c r="C361" s="11"/>
      <c r="D361" s="11"/>
      <c r="E361" s="11" t="str">
        <f t="shared" si="47"/>
        <v/>
      </c>
      <c r="F361" s="11"/>
      <c r="G361" s="12" t="s">
        <v>25</v>
      </c>
      <c r="H361" s="4" t="str">
        <f>IF($F361=$I$2,MAX($H$1:$H360)+1,"")</f>
        <v/>
      </c>
      <c r="K361" s="7" t="str">
        <f t="shared" si="48"/>
        <v/>
      </c>
      <c r="L361" s="8" t="str">
        <f t="shared" si="50"/>
        <v/>
      </c>
      <c r="M361" s="8" t="str">
        <f t="shared" si="51"/>
        <v/>
      </c>
      <c r="N361" s="8" t="str">
        <f t="shared" si="52"/>
        <v/>
      </c>
      <c r="O361" s="8" t="str">
        <f t="shared" si="53"/>
        <v/>
      </c>
      <c r="P361" s="8" t="str">
        <f t="shared" si="54"/>
        <v/>
      </c>
      <c r="R361" s="1" t="str">
        <f>IF(OR($F361="",COUNTIF($F$1:$F361,$F361)&gt;1),"",MAX($R$1:$R360)+1)</f>
        <v/>
      </c>
      <c r="S361" s="1" t="str">
        <f t="shared" si="49"/>
        <v/>
      </c>
    </row>
    <row r="362" spans="1:19" ht="18" customHeight="1" x14ac:dyDescent="0.25">
      <c r="A362" s="11"/>
      <c r="B362" s="11"/>
      <c r="C362" s="11"/>
      <c r="D362" s="11"/>
      <c r="E362" s="11" t="str">
        <f t="shared" si="47"/>
        <v/>
      </c>
      <c r="F362" s="11"/>
      <c r="G362" s="12" t="s">
        <v>25</v>
      </c>
      <c r="H362" s="4" t="str">
        <f>IF($F362=$I$2,MAX($H$1:$H361)+1,"")</f>
        <v/>
      </c>
      <c r="K362" s="7" t="str">
        <f t="shared" si="48"/>
        <v/>
      </c>
      <c r="L362" s="8" t="str">
        <f t="shared" si="50"/>
        <v/>
      </c>
      <c r="M362" s="8" t="str">
        <f t="shared" si="51"/>
        <v/>
      </c>
      <c r="N362" s="8" t="str">
        <f t="shared" si="52"/>
        <v/>
      </c>
      <c r="O362" s="8" t="str">
        <f t="shared" si="53"/>
        <v/>
      </c>
      <c r="P362" s="8" t="str">
        <f t="shared" si="54"/>
        <v/>
      </c>
      <c r="R362" s="1" t="str">
        <f>IF(OR($F362="",COUNTIF($F$1:$F362,$F362)&gt;1),"",MAX($R$1:$R361)+1)</f>
        <v/>
      </c>
      <c r="S362" s="1" t="str">
        <f t="shared" si="49"/>
        <v/>
      </c>
    </row>
    <row r="363" spans="1:19" ht="18" customHeight="1" x14ac:dyDescent="0.25">
      <c r="A363" s="11"/>
      <c r="B363" s="11"/>
      <c r="C363" s="11"/>
      <c r="D363" s="11"/>
      <c r="E363" s="11" t="str">
        <f t="shared" si="47"/>
        <v/>
      </c>
      <c r="F363" s="11"/>
      <c r="G363" s="12" t="s">
        <v>25</v>
      </c>
      <c r="H363" s="4" t="str">
        <f>IF($F363=$I$2,MAX($H$1:$H362)+1,"")</f>
        <v/>
      </c>
      <c r="K363" s="7" t="str">
        <f t="shared" si="48"/>
        <v/>
      </c>
      <c r="L363" s="8" t="str">
        <f t="shared" si="50"/>
        <v/>
      </c>
      <c r="M363" s="8" t="str">
        <f t="shared" si="51"/>
        <v/>
      </c>
      <c r="N363" s="8" t="str">
        <f t="shared" si="52"/>
        <v/>
      </c>
      <c r="O363" s="8" t="str">
        <f t="shared" si="53"/>
        <v/>
      </c>
      <c r="P363" s="8" t="str">
        <f t="shared" si="54"/>
        <v/>
      </c>
      <c r="R363" s="1" t="str">
        <f>IF(OR($F363="",COUNTIF($F$1:$F363,$F363)&gt;1),"",MAX($R$1:$R362)+1)</f>
        <v/>
      </c>
      <c r="S363" s="1" t="str">
        <f t="shared" si="49"/>
        <v/>
      </c>
    </row>
    <row r="364" spans="1:19" ht="18" customHeight="1" x14ac:dyDescent="0.25">
      <c r="A364" s="11"/>
      <c r="B364" s="11"/>
      <c r="C364" s="11"/>
      <c r="D364" s="11"/>
      <c r="E364" s="11" t="str">
        <f t="shared" si="47"/>
        <v/>
      </c>
      <c r="F364" s="11"/>
      <c r="G364" s="12" t="s">
        <v>25</v>
      </c>
      <c r="H364" s="4" t="str">
        <f>IF($F364=$I$2,MAX($H$1:$H363)+1,"")</f>
        <v/>
      </c>
      <c r="K364" s="7" t="str">
        <f t="shared" si="48"/>
        <v/>
      </c>
      <c r="L364" s="8" t="str">
        <f t="shared" si="50"/>
        <v/>
      </c>
      <c r="M364" s="8" t="str">
        <f t="shared" si="51"/>
        <v/>
      </c>
      <c r="N364" s="8" t="str">
        <f t="shared" si="52"/>
        <v/>
      </c>
      <c r="O364" s="8" t="str">
        <f t="shared" si="53"/>
        <v/>
      </c>
      <c r="P364" s="8" t="str">
        <f t="shared" si="54"/>
        <v/>
      </c>
      <c r="R364" s="1" t="str">
        <f>IF(OR($F364="",COUNTIF($F$1:$F364,$F364)&gt;1),"",MAX($R$1:$R363)+1)</f>
        <v/>
      </c>
      <c r="S364" s="1" t="str">
        <f t="shared" si="49"/>
        <v/>
      </c>
    </row>
    <row r="365" spans="1:19" ht="18" customHeight="1" x14ac:dyDescent="0.25">
      <c r="A365" s="11"/>
      <c r="B365" s="11"/>
      <c r="C365" s="11"/>
      <c r="D365" s="11"/>
      <c r="E365" s="11" t="str">
        <f t="shared" si="47"/>
        <v/>
      </c>
      <c r="F365" s="11"/>
      <c r="G365" s="12" t="s">
        <v>25</v>
      </c>
      <c r="H365" s="4" t="str">
        <f>IF($F365=$I$2,MAX($H$1:$H364)+1,"")</f>
        <v/>
      </c>
      <c r="K365" s="7" t="str">
        <f t="shared" si="48"/>
        <v/>
      </c>
      <c r="L365" s="8" t="str">
        <f t="shared" si="50"/>
        <v/>
      </c>
      <c r="M365" s="8" t="str">
        <f t="shared" si="51"/>
        <v/>
      </c>
      <c r="N365" s="8" t="str">
        <f t="shared" si="52"/>
        <v/>
      </c>
      <c r="O365" s="8" t="str">
        <f t="shared" si="53"/>
        <v/>
      </c>
      <c r="P365" s="8" t="str">
        <f t="shared" si="54"/>
        <v/>
      </c>
      <c r="R365" s="1" t="str">
        <f>IF(OR($F365="",COUNTIF($F$1:$F365,$F365)&gt;1),"",MAX($R$1:$R364)+1)</f>
        <v/>
      </c>
      <c r="S365" s="1" t="str">
        <f t="shared" si="49"/>
        <v/>
      </c>
    </row>
    <row r="366" spans="1:19" ht="18" customHeight="1" x14ac:dyDescent="0.25">
      <c r="A366" s="11"/>
      <c r="B366" s="11"/>
      <c r="C366" s="11"/>
      <c r="D366" s="11"/>
      <c r="E366" s="11" t="str">
        <f t="shared" si="47"/>
        <v/>
      </c>
      <c r="F366" s="11"/>
      <c r="G366" s="12" t="s">
        <v>25</v>
      </c>
      <c r="H366" s="4" t="str">
        <f>IF($F366=$I$2,MAX($H$1:$H365)+1,"")</f>
        <v/>
      </c>
      <c r="K366" s="7" t="str">
        <f t="shared" si="48"/>
        <v/>
      </c>
      <c r="L366" s="8" t="str">
        <f t="shared" si="50"/>
        <v/>
      </c>
      <c r="M366" s="8" t="str">
        <f t="shared" si="51"/>
        <v/>
      </c>
      <c r="N366" s="8" t="str">
        <f t="shared" si="52"/>
        <v/>
      </c>
      <c r="O366" s="8" t="str">
        <f t="shared" si="53"/>
        <v/>
      </c>
      <c r="P366" s="8" t="str">
        <f t="shared" si="54"/>
        <v/>
      </c>
      <c r="R366" s="1" t="str">
        <f>IF(OR($F366="",COUNTIF($F$1:$F366,$F366)&gt;1),"",MAX($R$1:$R365)+1)</f>
        <v/>
      </c>
      <c r="S366" s="1" t="str">
        <f t="shared" si="49"/>
        <v/>
      </c>
    </row>
    <row r="367" spans="1:19" ht="18" customHeight="1" x14ac:dyDescent="0.25">
      <c r="A367" s="11"/>
      <c r="B367" s="11"/>
      <c r="C367" s="11"/>
      <c r="D367" s="11"/>
      <c r="E367" s="11" t="str">
        <f t="shared" si="47"/>
        <v/>
      </c>
      <c r="F367" s="11"/>
      <c r="G367" s="12" t="s">
        <v>25</v>
      </c>
      <c r="H367" s="4" t="str">
        <f>IF($F367=$I$2,MAX($H$1:$H366)+1,"")</f>
        <v/>
      </c>
      <c r="K367" s="7" t="str">
        <f t="shared" si="48"/>
        <v/>
      </c>
      <c r="L367" s="8" t="str">
        <f t="shared" si="50"/>
        <v/>
      </c>
      <c r="M367" s="8" t="str">
        <f t="shared" si="51"/>
        <v/>
      </c>
      <c r="N367" s="8" t="str">
        <f t="shared" si="52"/>
        <v/>
      </c>
      <c r="O367" s="8" t="str">
        <f t="shared" si="53"/>
        <v/>
      </c>
      <c r="P367" s="8" t="str">
        <f t="shared" si="54"/>
        <v/>
      </c>
      <c r="R367" s="1" t="str">
        <f>IF(OR($F367="",COUNTIF($F$1:$F367,$F367)&gt;1),"",MAX($R$1:$R366)+1)</f>
        <v/>
      </c>
      <c r="S367" s="1" t="str">
        <f t="shared" si="49"/>
        <v/>
      </c>
    </row>
    <row r="368" spans="1:19" ht="18" customHeight="1" x14ac:dyDescent="0.25">
      <c r="A368" s="11"/>
      <c r="B368" s="11"/>
      <c r="C368" s="11"/>
      <c r="D368" s="11"/>
      <c r="E368" s="11" t="str">
        <f t="shared" si="47"/>
        <v/>
      </c>
      <c r="F368" s="11"/>
      <c r="G368" s="12" t="s">
        <v>25</v>
      </c>
      <c r="H368" s="4" t="str">
        <f>IF($F368=$I$2,MAX($H$1:$H367)+1,"")</f>
        <v/>
      </c>
      <c r="K368" s="7" t="str">
        <f t="shared" si="48"/>
        <v/>
      </c>
      <c r="L368" s="8" t="str">
        <f t="shared" si="50"/>
        <v/>
      </c>
      <c r="M368" s="8" t="str">
        <f t="shared" si="51"/>
        <v/>
      </c>
      <c r="N368" s="8" t="str">
        <f t="shared" si="52"/>
        <v/>
      </c>
      <c r="O368" s="8" t="str">
        <f t="shared" si="53"/>
        <v/>
      </c>
      <c r="P368" s="8" t="str">
        <f t="shared" si="54"/>
        <v/>
      </c>
      <c r="R368" s="1" t="str">
        <f>IF(OR($F368="",COUNTIF($F$1:$F368,$F368)&gt;1),"",MAX($R$1:$R367)+1)</f>
        <v/>
      </c>
      <c r="S368" s="1" t="str">
        <f t="shared" si="49"/>
        <v/>
      </c>
    </row>
    <row r="369" spans="1:19" ht="18" customHeight="1" x14ac:dyDescent="0.25">
      <c r="A369" s="11"/>
      <c r="B369" s="11"/>
      <c r="C369" s="11"/>
      <c r="D369" s="11"/>
      <c r="E369" s="11" t="str">
        <f t="shared" si="47"/>
        <v/>
      </c>
      <c r="F369" s="11"/>
      <c r="G369" s="12" t="s">
        <v>25</v>
      </c>
      <c r="H369" s="4" t="str">
        <f>IF($F369=$I$2,MAX($H$1:$H368)+1,"")</f>
        <v/>
      </c>
      <c r="K369" s="7" t="str">
        <f t="shared" si="48"/>
        <v/>
      </c>
      <c r="L369" s="8" t="str">
        <f t="shared" si="50"/>
        <v/>
      </c>
      <c r="M369" s="8" t="str">
        <f t="shared" si="51"/>
        <v/>
      </c>
      <c r="N369" s="8" t="str">
        <f t="shared" si="52"/>
        <v/>
      </c>
      <c r="O369" s="8" t="str">
        <f t="shared" si="53"/>
        <v/>
      </c>
      <c r="P369" s="8" t="str">
        <f t="shared" si="54"/>
        <v/>
      </c>
      <c r="R369" s="1" t="str">
        <f>IF(OR($F369="",COUNTIF($F$1:$F369,$F369)&gt;1),"",MAX($R$1:$R368)+1)</f>
        <v/>
      </c>
      <c r="S369" s="1" t="str">
        <f t="shared" si="49"/>
        <v/>
      </c>
    </row>
    <row r="370" spans="1:19" ht="18" customHeight="1" x14ac:dyDescent="0.25">
      <c r="A370" s="11"/>
      <c r="B370" s="11"/>
      <c r="C370" s="11"/>
      <c r="D370" s="11"/>
      <c r="E370" s="11" t="str">
        <f t="shared" si="47"/>
        <v/>
      </c>
      <c r="F370" s="11"/>
      <c r="G370" s="12" t="s">
        <v>25</v>
      </c>
      <c r="H370" s="4" t="str">
        <f>IF($F370=$I$2,MAX($H$1:$H369)+1,"")</f>
        <v/>
      </c>
      <c r="K370" s="7" t="str">
        <f t="shared" si="48"/>
        <v/>
      </c>
      <c r="L370" s="8" t="str">
        <f t="shared" si="50"/>
        <v/>
      </c>
      <c r="M370" s="8" t="str">
        <f t="shared" si="51"/>
        <v/>
      </c>
      <c r="N370" s="8" t="str">
        <f t="shared" si="52"/>
        <v/>
      </c>
      <c r="O370" s="8" t="str">
        <f t="shared" si="53"/>
        <v/>
      </c>
      <c r="P370" s="8" t="str">
        <f t="shared" si="54"/>
        <v/>
      </c>
      <c r="R370" s="1" t="str">
        <f>IF(OR($F370="",COUNTIF($F$1:$F370,$F370)&gt;1),"",MAX($R$1:$R369)+1)</f>
        <v/>
      </c>
      <c r="S370" s="1" t="str">
        <f t="shared" si="49"/>
        <v/>
      </c>
    </row>
    <row r="371" spans="1:19" ht="18" customHeight="1" x14ac:dyDescent="0.25">
      <c r="A371" s="11"/>
      <c r="B371" s="11"/>
      <c r="C371" s="11"/>
      <c r="D371" s="11"/>
      <c r="E371" s="11" t="str">
        <f t="shared" si="47"/>
        <v/>
      </c>
      <c r="F371" s="11"/>
      <c r="G371" s="12" t="s">
        <v>25</v>
      </c>
      <c r="H371" s="4" t="str">
        <f>IF($F371=$I$2,MAX($H$1:$H370)+1,"")</f>
        <v/>
      </c>
      <c r="K371" s="7" t="str">
        <f t="shared" si="48"/>
        <v/>
      </c>
      <c r="L371" s="8" t="str">
        <f t="shared" si="50"/>
        <v/>
      </c>
      <c r="M371" s="8" t="str">
        <f t="shared" si="51"/>
        <v/>
      </c>
      <c r="N371" s="8" t="str">
        <f t="shared" si="52"/>
        <v/>
      </c>
      <c r="O371" s="8" t="str">
        <f t="shared" si="53"/>
        <v/>
      </c>
      <c r="P371" s="8" t="str">
        <f t="shared" si="54"/>
        <v/>
      </c>
      <c r="R371" s="1" t="str">
        <f>IF(OR($F371="",COUNTIF($F$1:$F371,$F371)&gt;1),"",MAX($R$1:$R370)+1)</f>
        <v/>
      </c>
      <c r="S371" s="1" t="str">
        <f t="shared" si="49"/>
        <v/>
      </c>
    </row>
    <row r="372" spans="1:19" ht="18" customHeight="1" x14ac:dyDescent="0.25">
      <c r="A372" s="11"/>
      <c r="B372" s="11"/>
      <c r="C372" s="11"/>
      <c r="D372" s="11"/>
      <c r="E372" s="11" t="str">
        <f t="shared" si="47"/>
        <v/>
      </c>
      <c r="F372" s="11"/>
      <c r="G372" s="12" t="s">
        <v>25</v>
      </c>
      <c r="H372" s="4" t="str">
        <f>IF($F372=$I$2,MAX($H$1:$H371)+1,"")</f>
        <v/>
      </c>
      <c r="K372" s="7" t="str">
        <f t="shared" si="48"/>
        <v/>
      </c>
      <c r="L372" s="8" t="str">
        <f t="shared" si="50"/>
        <v/>
      </c>
      <c r="M372" s="8" t="str">
        <f t="shared" si="51"/>
        <v/>
      </c>
      <c r="N372" s="8" t="str">
        <f t="shared" si="52"/>
        <v/>
      </c>
      <c r="O372" s="8" t="str">
        <f t="shared" si="53"/>
        <v/>
      </c>
      <c r="P372" s="8" t="str">
        <f t="shared" si="54"/>
        <v/>
      </c>
      <c r="R372" s="1" t="str">
        <f>IF(OR($F372="",COUNTIF($F$1:$F372,$F372)&gt;1),"",MAX($R$1:$R371)+1)</f>
        <v/>
      </c>
      <c r="S372" s="1" t="str">
        <f t="shared" si="49"/>
        <v/>
      </c>
    </row>
    <row r="373" spans="1:19" ht="18" customHeight="1" x14ac:dyDescent="0.25">
      <c r="A373" s="11"/>
      <c r="B373" s="11"/>
      <c r="C373" s="11"/>
      <c r="D373" s="11"/>
      <c r="E373" s="11" t="str">
        <f t="shared" si="47"/>
        <v/>
      </c>
      <c r="F373" s="11"/>
      <c r="G373" s="12" t="s">
        <v>25</v>
      </c>
      <c r="H373" s="4" t="str">
        <f>IF($F373=$I$2,MAX($H$1:$H372)+1,"")</f>
        <v/>
      </c>
      <c r="K373" s="7" t="str">
        <f t="shared" si="48"/>
        <v/>
      </c>
      <c r="L373" s="8" t="str">
        <f t="shared" si="50"/>
        <v/>
      </c>
      <c r="M373" s="8" t="str">
        <f t="shared" si="51"/>
        <v/>
      </c>
      <c r="N373" s="8" t="str">
        <f t="shared" si="52"/>
        <v/>
      </c>
      <c r="O373" s="8" t="str">
        <f t="shared" si="53"/>
        <v/>
      </c>
      <c r="P373" s="8" t="str">
        <f t="shared" si="54"/>
        <v/>
      </c>
      <c r="R373" s="1" t="str">
        <f>IF(OR($F373="",COUNTIF($F$1:$F373,$F373)&gt;1),"",MAX($R$1:$R372)+1)</f>
        <v/>
      </c>
      <c r="S373" s="1" t="str">
        <f t="shared" si="49"/>
        <v/>
      </c>
    </row>
    <row r="374" spans="1:19" ht="18" customHeight="1" x14ac:dyDescent="0.25">
      <c r="A374" s="11"/>
      <c r="B374" s="11"/>
      <c r="C374" s="11"/>
      <c r="D374" s="11"/>
      <c r="E374" s="11" t="str">
        <f t="shared" si="47"/>
        <v/>
      </c>
      <c r="F374" s="11"/>
      <c r="G374" s="12" t="s">
        <v>25</v>
      </c>
      <c r="H374" s="4" t="str">
        <f>IF($F374=$I$2,MAX($H$1:$H373)+1,"")</f>
        <v/>
      </c>
      <c r="K374" s="7" t="str">
        <f t="shared" si="48"/>
        <v/>
      </c>
      <c r="L374" s="8" t="str">
        <f t="shared" si="50"/>
        <v/>
      </c>
      <c r="M374" s="8" t="str">
        <f t="shared" si="51"/>
        <v/>
      </c>
      <c r="N374" s="8" t="str">
        <f t="shared" si="52"/>
        <v/>
      </c>
      <c r="O374" s="8" t="str">
        <f t="shared" si="53"/>
        <v/>
      </c>
      <c r="P374" s="8" t="str">
        <f t="shared" si="54"/>
        <v/>
      </c>
      <c r="R374" s="1" t="str">
        <f>IF(OR($F374="",COUNTIF($F$1:$F374,$F374)&gt;1),"",MAX($R$1:$R373)+1)</f>
        <v/>
      </c>
      <c r="S374" s="1" t="str">
        <f t="shared" si="49"/>
        <v/>
      </c>
    </row>
    <row r="375" spans="1:19" ht="18" customHeight="1" x14ac:dyDescent="0.25">
      <c r="A375" s="11"/>
      <c r="B375" s="11"/>
      <c r="C375" s="11"/>
      <c r="D375" s="11"/>
      <c r="E375" s="11" t="str">
        <f t="shared" si="47"/>
        <v/>
      </c>
      <c r="F375" s="11"/>
      <c r="G375" s="12" t="s">
        <v>25</v>
      </c>
      <c r="H375" s="4" t="str">
        <f>IF($F375=$I$2,MAX($H$1:$H374)+1,"")</f>
        <v/>
      </c>
      <c r="K375" s="7" t="str">
        <f t="shared" si="48"/>
        <v/>
      </c>
      <c r="L375" s="8" t="str">
        <f t="shared" si="50"/>
        <v/>
      </c>
      <c r="M375" s="8" t="str">
        <f t="shared" si="51"/>
        <v/>
      </c>
      <c r="N375" s="8" t="str">
        <f t="shared" si="52"/>
        <v/>
      </c>
      <c r="O375" s="8" t="str">
        <f t="shared" si="53"/>
        <v/>
      </c>
      <c r="P375" s="8" t="str">
        <f t="shared" si="54"/>
        <v/>
      </c>
      <c r="R375" s="1" t="str">
        <f>IF(OR($F375="",COUNTIF($F$1:$F375,$F375)&gt;1),"",MAX($R$1:$R374)+1)</f>
        <v/>
      </c>
      <c r="S375" s="1" t="str">
        <f t="shared" si="49"/>
        <v/>
      </c>
    </row>
    <row r="376" spans="1:19" ht="18" customHeight="1" x14ac:dyDescent="0.25">
      <c r="A376" s="11"/>
      <c r="B376" s="11"/>
      <c r="C376" s="11"/>
      <c r="D376" s="11"/>
      <c r="E376" s="11" t="str">
        <f t="shared" si="47"/>
        <v/>
      </c>
      <c r="F376" s="11"/>
      <c r="G376" s="12" t="s">
        <v>25</v>
      </c>
      <c r="H376" s="4" t="str">
        <f>IF($F376=$I$2,MAX($H$1:$H375)+1,"")</f>
        <v/>
      </c>
      <c r="K376" s="7" t="str">
        <f t="shared" si="48"/>
        <v/>
      </c>
      <c r="L376" s="8" t="str">
        <f t="shared" si="50"/>
        <v/>
      </c>
      <c r="M376" s="8" t="str">
        <f t="shared" si="51"/>
        <v/>
      </c>
      <c r="N376" s="8" t="str">
        <f t="shared" si="52"/>
        <v/>
      </c>
      <c r="O376" s="8" t="str">
        <f t="shared" si="53"/>
        <v/>
      </c>
      <c r="P376" s="8" t="str">
        <f t="shared" si="54"/>
        <v/>
      </c>
      <c r="R376" s="1" t="str">
        <f>IF(OR($F376="",COUNTIF($F$1:$F376,$F376)&gt;1),"",MAX($R$1:$R375)+1)</f>
        <v/>
      </c>
      <c r="S376" s="1" t="str">
        <f t="shared" si="49"/>
        <v/>
      </c>
    </row>
    <row r="377" spans="1:19" ht="18" customHeight="1" x14ac:dyDescent="0.25">
      <c r="A377" s="11"/>
      <c r="B377" s="11"/>
      <c r="C377" s="11"/>
      <c r="D377" s="11"/>
      <c r="E377" s="11" t="str">
        <f t="shared" si="47"/>
        <v/>
      </c>
      <c r="F377" s="11"/>
      <c r="G377" s="12" t="s">
        <v>25</v>
      </c>
      <c r="H377" s="4" t="str">
        <f>IF($F377=$I$2,MAX($H$1:$H376)+1,"")</f>
        <v/>
      </c>
      <c r="K377" s="7" t="str">
        <f t="shared" si="48"/>
        <v/>
      </c>
      <c r="L377" s="8" t="str">
        <f t="shared" si="50"/>
        <v/>
      </c>
      <c r="M377" s="8" t="str">
        <f t="shared" si="51"/>
        <v/>
      </c>
      <c r="N377" s="8" t="str">
        <f t="shared" si="52"/>
        <v/>
      </c>
      <c r="O377" s="8" t="str">
        <f t="shared" si="53"/>
        <v/>
      </c>
      <c r="P377" s="8" t="str">
        <f t="shared" si="54"/>
        <v/>
      </c>
      <c r="R377" s="1" t="str">
        <f>IF(OR($F377="",COUNTIF($F$1:$F377,$F377)&gt;1),"",MAX($R$1:$R376)+1)</f>
        <v/>
      </c>
      <c r="S377" s="1" t="str">
        <f t="shared" si="49"/>
        <v/>
      </c>
    </row>
    <row r="378" spans="1:19" ht="18" customHeight="1" x14ac:dyDescent="0.25">
      <c r="A378" s="11"/>
      <c r="B378" s="11"/>
      <c r="C378" s="11"/>
      <c r="D378" s="11"/>
      <c r="E378" s="11" t="str">
        <f t="shared" si="47"/>
        <v/>
      </c>
      <c r="F378" s="11"/>
      <c r="G378" s="12" t="s">
        <v>25</v>
      </c>
      <c r="H378" s="4" t="str">
        <f>IF($F378=$I$2,MAX($H$1:$H377)+1,"")</f>
        <v/>
      </c>
      <c r="K378" s="7" t="str">
        <f t="shared" si="48"/>
        <v/>
      </c>
      <c r="L378" s="8" t="str">
        <f t="shared" si="50"/>
        <v/>
      </c>
      <c r="M378" s="8" t="str">
        <f t="shared" si="51"/>
        <v/>
      </c>
      <c r="N378" s="8" t="str">
        <f t="shared" si="52"/>
        <v/>
      </c>
      <c r="O378" s="8" t="str">
        <f t="shared" si="53"/>
        <v/>
      </c>
      <c r="P378" s="8" t="str">
        <f t="shared" si="54"/>
        <v/>
      </c>
      <c r="R378" s="1" t="str">
        <f>IF(OR($F378="",COUNTIF($F$1:$F378,$F378)&gt;1),"",MAX($R$1:$R377)+1)</f>
        <v/>
      </c>
      <c r="S378" s="1" t="str">
        <f t="shared" si="49"/>
        <v/>
      </c>
    </row>
    <row r="379" spans="1:19" ht="18" customHeight="1" x14ac:dyDescent="0.25">
      <c r="A379" s="11"/>
      <c r="B379" s="11"/>
      <c r="C379" s="11"/>
      <c r="D379" s="11"/>
      <c r="E379" s="11" t="str">
        <f t="shared" si="47"/>
        <v/>
      </c>
      <c r="F379" s="11"/>
      <c r="G379" s="12" t="s">
        <v>25</v>
      </c>
      <c r="H379" s="4" t="str">
        <f>IF($F379=$I$2,MAX($H$1:$H378)+1,"")</f>
        <v/>
      </c>
      <c r="K379" s="7" t="str">
        <f t="shared" si="48"/>
        <v/>
      </c>
      <c r="L379" s="8" t="str">
        <f t="shared" si="50"/>
        <v/>
      </c>
      <c r="M379" s="8" t="str">
        <f t="shared" si="51"/>
        <v/>
      </c>
      <c r="N379" s="8" t="str">
        <f t="shared" si="52"/>
        <v/>
      </c>
      <c r="O379" s="8" t="str">
        <f t="shared" si="53"/>
        <v/>
      </c>
      <c r="P379" s="8" t="str">
        <f t="shared" si="54"/>
        <v/>
      </c>
      <c r="R379" s="1" t="str">
        <f>IF(OR($F379="",COUNTIF($F$1:$F379,$F379)&gt;1),"",MAX($R$1:$R378)+1)</f>
        <v/>
      </c>
      <c r="S379" s="1" t="str">
        <f t="shared" si="49"/>
        <v/>
      </c>
    </row>
    <row r="380" spans="1:19" ht="18" customHeight="1" x14ac:dyDescent="0.25">
      <c r="A380" s="11"/>
      <c r="B380" s="11"/>
      <c r="C380" s="11"/>
      <c r="D380" s="11"/>
      <c r="E380" s="11" t="str">
        <f t="shared" si="47"/>
        <v/>
      </c>
      <c r="F380" s="11"/>
      <c r="G380" s="12" t="s">
        <v>25</v>
      </c>
      <c r="H380" s="4" t="str">
        <f>IF($F380=$I$2,MAX($H$1:$H379)+1,"")</f>
        <v/>
      </c>
      <c r="K380" s="7" t="str">
        <f t="shared" si="48"/>
        <v/>
      </c>
      <c r="L380" s="8" t="str">
        <f t="shared" si="50"/>
        <v/>
      </c>
      <c r="M380" s="8" t="str">
        <f t="shared" si="51"/>
        <v/>
      </c>
      <c r="N380" s="8" t="str">
        <f t="shared" si="52"/>
        <v/>
      </c>
      <c r="O380" s="8" t="str">
        <f t="shared" si="53"/>
        <v/>
      </c>
      <c r="P380" s="8" t="str">
        <f t="shared" si="54"/>
        <v/>
      </c>
      <c r="R380" s="1" t="str">
        <f>IF(OR($F380="",COUNTIF($F$1:$F380,$F380)&gt;1),"",MAX($R$1:$R379)+1)</f>
        <v/>
      </c>
      <c r="S380" s="1" t="str">
        <f t="shared" si="49"/>
        <v/>
      </c>
    </row>
    <row r="381" spans="1:19" ht="18" customHeight="1" x14ac:dyDescent="0.25">
      <c r="A381" s="11"/>
      <c r="B381" s="11"/>
      <c r="C381" s="11"/>
      <c r="D381" s="11"/>
      <c r="E381" s="11" t="str">
        <f t="shared" si="47"/>
        <v/>
      </c>
      <c r="F381" s="11"/>
      <c r="G381" s="12" t="s">
        <v>25</v>
      </c>
      <c r="H381" s="4" t="str">
        <f>IF($F381=$I$2,MAX($H$1:$H380)+1,"")</f>
        <v/>
      </c>
      <c r="K381" s="7" t="str">
        <f t="shared" si="48"/>
        <v/>
      </c>
      <c r="L381" s="8" t="str">
        <f t="shared" si="50"/>
        <v/>
      </c>
      <c r="M381" s="8" t="str">
        <f t="shared" si="51"/>
        <v/>
      </c>
      <c r="N381" s="8" t="str">
        <f t="shared" si="52"/>
        <v/>
      </c>
      <c r="O381" s="8" t="str">
        <f t="shared" si="53"/>
        <v/>
      </c>
      <c r="P381" s="8" t="str">
        <f t="shared" si="54"/>
        <v/>
      </c>
      <c r="R381" s="1" t="str">
        <f>IF(OR($F381="",COUNTIF($F$1:$F381,$F381)&gt;1),"",MAX($R$1:$R380)+1)</f>
        <v/>
      </c>
      <c r="S381" s="1" t="str">
        <f t="shared" si="49"/>
        <v/>
      </c>
    </row>
    <row r="382" spans="1:19" ht="18" customHeight="1" x14ac:dyDescent="0.25">
      <c r="A382" s="11"/>
      <c r="B382" s="11"/>
      <c r="C382" s="11"/>
      <c r="D382" s="11"/>
      <c r="E382" s="11" t="str">
        <f t="shared" si="47"/>
        <v/>
      </c>
      <c r="F382" s="11"/>
      <c r="G382" s="12" t="s">
        <v>25</v>
      </c>
      <c r="H382" s="4" t="str">
        <f>IF($F382=$I$2,MAX($H$1:$H381)+1,"")</f>
        <v/>
      </c>
      <c r="K382" s="7" t="str">
        <f t="shared" si="48"/>
        <v/>
      </c>
      <c r="L382" s="8" t="str">
        <f t="shared" si="50"/>
        <v/>
      </c>
      <c r="M382" s="8" t="str">
        <f t="shared" si="51"/>
        <v/>
      </c>
      <c r="N382" s="8" t="str">
        <f t="shared" si="52"/>
        <v/>
      </c>
      <c r="O382" s="8" t="str">
        <f t="shared" si="53"/>
        <v/>
      </c>
      <c r="P382" s="8" t="str">
        <f t="shared" si="54"/>
        <v/>
      </c>
      <c r="R382" s="1" t="str">
        <f>IF(OR($F382="",COUNTIF($F$1:$F382,$F382)&gt;1),"",MAX($R$1:$R381)+1)</f>
        <v/>
      </c>
      <c r="S382" s="1" t="str">
        <f t="shared" si="49"/>
        <v/>
      </c>
    </row>
    <row r="383" spans="1:19" ht="18" customHeight="1" x14ac:dyDescent="0.25">
      <c r="A383" s="11"/>
      <c r="B383" s="11"/>
      <c r="C383" s="11"/>
      <c r="D383" s="11"/>
      <c r="E383" s="11" t="str">
        <f t="shared" si="47"/>
        <v/>
      </c>
      <c r="F383" s="11"/>
      <c r="G383" s="12" t="s">
        <v>25</v>
      </c>
      <c r="H383" s="4" t="str">
        <f>IF($F383=$I$2,MAX($H$1:$H382)+1,"")</f>
        <v/>
      </c>
      <c r="K383" s="7" t="str">
        <f t="shared" si="48"/>
        <v/>
      </c>
      <c r="L383" s="8" t="str">
        <f t="shared" si="50"/>
        <v/>
      </c>
      <c r="M383" s="8" t="str">
        <f t="shared" si="51"/>
        <v/>
      </c>
      <c r="N383" s="8" t="str">
        <f t="shared" si="52"/>
        <v/>
      </c>
      <c r="O383" s="8" t="str">
        <f t="shared" si="53"/>
        <v/>
      </c>
      <c r="P383" s="8" t="str">
        <f t="shared" si="54"/>
        <v/>
      </c>
      <c r="R383" s="1" t="str">
        <f>IF(OR($F383="",COUNTIF($F$1:$F383,$F383)&gt;1),"",MAX($R$1:$R382)+1)</f>
        <v/>
      </c>
      <c r="S383" s="1" t="str">
        <f t="shared" si="49"/>
        <v/>
      </c>
    </row>
    <row r="384" spans="1:19" ht="18" customHeight="1" x14ac:dyDescent="0.25">
      <c r="A384" s="11"/>
      <c r="B384" s="11"/>
      <c r="C384" s="11"/>
      <c r="D384" s="11"/>
      <c r="E384" s="11" t="str">
        <f t="shared" si="47"/>
        <v/>
      </c>
      <c r="F384" s="11"/>
      <c r="G384" s="12" t="s">
        <v>25</v>
      </c>
      <c r="H384" s="4" t="str">
        <f>IF($F384=$I$2,MAX($H$1:$H383)+1,"")</f>
        <v/>
      </c>
      <c r="K384" s="7" t="str">
        <f t="shared" si="48"/>
        <v/>
      </c>
      <c r="L384" s="8" t="str">
        <f t="shared" si="50"/>
        <v/>
      </c>
      <c r="M384" s="8" t="str">
        <f t="shared" si="51"/>
        <v/>
      </c>
      <c r="N384" s="8" t="str">
        <f t="shared" si="52"/>
        <v/>
      </c>
      <c r="O384" s="8" t="str">
        <f t="shared" si="53"/>
        <v/>
      </c>
      <c r="P384" s="8" t="str">
        <f t="shared" si="54"/>
        <v/>
      </c>
      <c r="R384" s="1" t="str">
        <f>IF(OR($F384="",COUNTIF($F$1:$F384,$F384)&gt;1),"",MAX($R$1:$R383)+1)</f>
        <v/>
      </c>
      <c r="S384" s="1" t="str">
        <f t="shared" si="49"/>
        <v/>
      </c>
    </row>
    <row r="385" spans="1:19" ht="18" customHeight="1" x14ac:dyDescent="0.25">
      <c r="A385" s="11"/>
      <c r="B385" s="11"/>
      <c r="C385" s="11"/>
      <c r="D385" s="11"/>
      <c r="E385" s="11" t="str">
        <f t="shared" si="47"/>
        <v/>
      </c>
      <c r="F385" s="11"/>
      <c r="G385" s="12" t="s">
        <v>25</v>
      </c>
      <c r="H385" s="4" t="str">
        <f>IF($F385=$I$2,MAX($H$1:$H384)+1,"")</f>
        <v/>
      </c>
      <c r="K385" s="7" t="str">
        <f t="shared" si="48"/>
        <v/>
      </c>
      <c r="L385" s="8" t="str">
        <f t="shared" si="50"/>
        <v/>
      </c>
      <c r="M385" s="8" t="str">
        <f t="shared" si="51"/>
        <v/>
      </c>
      <c r="N385" s="8" t="str">
        <f t="shared" si="52"/>
        <v/>
      </c>
      <c r="O385" s="8" t="str">
        <f t="shared" si="53"/>
        <v/>
      </c>
      <c r="P385" s="8" t="str">
        <f t="shared" si="54"/>
        <v/>
      </c>
      <c r="R385" s="1" t="str">
        <f>IF(OR($F385="",COUNTIF($F$1:$F385,$F385)&gt;1),"",MAX($R$1:$R384)+1)</f>
        <v/>
      </c>
      <c r="S385" s="1" t="str">
        <f t="shared" si="49"/>
        <v/>
      </c>
    </row>
    <row r="386" spans="1:19" ht="18" customHeight="1" x14ac:dyDescent="0.25">
      <c r="A386" s="11"/>
      <c r="B386" s="11"/>
      <c r="C386" s="11"/>
      <c r="D386" s="11"/>
      <c r="E386" s="11" t="str">
        <f t="shared" si="47"/>
        <v/>
      </c>
      <c r="F386" s="11"/>
      <c r="G386" s="12" t="s">
        <v>25</v>
      </c>
      <c r="H386" s="4" t="str">
        <f>IF($F386=$I$2,MAX($H$1:$H385)+1,"")</f>
        <v/>
      </c>
      <c r="K386" s="7" t="str">
        <f t="shared" si="48"/>
        <v/>
      </c>
      <c r="L386" s="8" t="str">
        <f t="shared" si="50"/>
        <v/>
      </c>
      <c r="M386" s="8" t="str">
        <f t="shared" si="51"/>
        <v/>
      </c>
      <c r="N386" s="8" t="str">
        <f t="shared" si="52"/>
        <v/>
      </c>
      <c r="O386" s="8" t="str">
        <f t="shared" si="53"/>
        <v/>
      </c>
      <c r="P386" s="8" t="str">
        <f t="shared" si="54"/>
        <v/>
      </c>
      <c r="R386" s="1" t="str">
        <f>IF(OR($F386="",COUNTIF($F$1:$F386,$F386)&gt;1),"",MAX($R$1:$R385)+1)</f>
        <v/>
      </c>
      <c r="S386" s="1" t="str">
        <f t="shared" si="49"/>
        <v/>
      </c>
    </row>
    <row r="387" spans="1:19" ht="18" customHeight="1" x14ac:dyDescent="0.25">
      <c r="A387" s="11"/>
      <c r="B387" s="11"/>
      <c r="C387" s="11"/>
      <c r="D387" s="11"/>
      <c r="E387" s="11" t="str">
        <f t="shared" ref="E387:E450" si="55">IF(AND(C387&lt;&gt;"",D387&lt;""),C387*D387,"")</f>
        <v/>
      </c>
      <c r="F387" s="11"/>
      <c r="G387" s="12" t="s">
        <v>25</v>
      </c>
      <c r="H387" s="4" t="str">
        <f>IF($F387=$I$2,MAX($H$1:$H386)+1,"")</f>
        <v/>
      </c>
      <c r="K387" s="7" t="str">
        <f t="shared" ref="K387:K450" si="56">IF(ROW($A385)&gt;$I$4,"",INDEX($A:$A,MATCH(ROW($A385),$H:$H,0)))</f>
        <v/>
      </c>
      <c r="L387" s="8" t="str">
        <f t="shared" si="50"/>
        <v/>
      </c>
      <c r="M387" s="8" t="str">
        <f t="shared" si="51"/>
        <v/>
      </c>
      <c r="N387" s="8" t="str">
        <f t="shared" si="52"/>
        <v/>
      </c>
      <c r="O387" s="8" t="str">
        <f t="shared" si="53"/>
        <v/>
      </c>
      <c r="P387" s="8" t="str">
        <f t="shared" si="54"/>
        <v/>
      </c>
      <c r="R387" s="1" t="str">
        <f>IF(OR($F387="",COUNTIF($F$1:$F387,$F387)&gt;1),"",MAX($R$1:$R386)+1)</f>
        <v/>
      </c>
      <c r="S387" s="1" t="str">
        <f t="shared" ref="S387:S450" si="57">IF(ROW($A386)&lt;=MAX($R:$R),INDEX($F:$F,MATCH(ROW($A386),$R:$R,0)),"")</f>
        <v/>
      </c>
    </row>
    <row r="388" spans="1:19" ht="18" customHeight="1" x14ac:dyDescent="0.25">
      <c r="A388" s="11"/>
      <c r="B388" s="11"/>
      <c r="C388" s="11"/>
      <c r="D388" s="11"/>
      <c r="E388" s="11" t="str">
        <f t="shared" si="55"/>
        <v/>
      </c>
      <c r="F388" s="11"/>
      <c r="G388" s="12" t="s">
        <v>25</v>
      </c>
      <c r="H388" s="4" t="str">
        <f>IF($F388=$I$2,MAX($H$1:$H387)+1,"")</f>
        <v/>
      </c>
      <c r="K388" s="7" t="str">
        <f t="shared" si="56"/>
        <v/>
      </c>
      <c r="L388" s="8" t="str">
        <f t="shared" ref="L388:L451" si="58">IFERROR(INDEX(B:B,MATCH(ROW($A386),$H:$H,0)),"")</f>
        <v/>
      </c>
      <c r="M388" s="8" t="str">
        <f t="shared" ref="M388:M451" si="59">IFERROR(INDEX(C:C,MATCH(ROW($A386),$H:$H,0)),"")</f>
        <v/>
      </c>
      <c r="N388" s="8" t="str">
        <f t="shared" ref="N388:N451" si="60">IFERROR(INDEX(D:D,MATCH(ROW($A386),$H:$H,0)),"")</f>
        <v/>
      </c>
      <c r="O388" s="8" t="str">
        <f t="shared" ref="O388:O451" si="61">IFERROR(INDEX(E:E,MATCH(ROW($A386),$H:$H,0)),"")</f>
        <v/>
      </c>
      <c r="P388" s="8" t="str">
        <f t="shared" ref="P388:P451" si="62">IFERROR(INDEX(G:G,MATCH(ROW($A386),$H:$H,0)),"")</f>
        <v/>
      </c>
      <c r="R388" s="1" t="str">
        <f>IF(OR($F388="",COUNTIF($F$1:$F388,$F388)&gt;1),"",MAX($R$1:$R387)+1)</f>
        <v/>
      </c>
      <c r="S388" s="1" t="str">
        <f t="shared" si="57"/>
        <v/>
      </c>
    </row>
    <row r="389" spans="1:19" ht="18" customHeight="1" x14ac:dyDescent="0.25">
      <c r="A389" s="11"/>
      <c r="B389" s="11"/>
      <c r="C389" s="11"/>
      <c r="D389" s="11"/>
      <c r="E389" s="11" t="str">
        <f t="shared" si="55"/>
        <v/>
      </c>
      <c r="F389" s="11"/>
      <c r="G389" s="12" t="s">
        <v>25</v>
      </c>
      <c r="H389" s="4" t="str">
        <f>IF($F389=$I$2,MAX($H$1:$H388)+1,"")</f>
        <v/>
      </c>
      <c r="K389" s="7" t="str">
        <f t="shared" si="56"/>
        <v/>
      </c>
      <c r="L389" s="8" t="str">
        <f t="shared" si="58"/>
        <v/>
      </c>
      <c r="M389" s="8" t="str">
        <f t="shared" si="59"/>
        <v/>
      </c>
      <c r="N389" s="8" t="str">
        <f t="shared" si="60"/>
        <v/>
      </c>
      <c r="O389" s="8" t="str">
        <f t="shared" si="61"/>
        <v/>
      </c>
      <c r="P389" s="8" t="str">
        <f t="shared" si="62"/>
        <v/>
      </c>
      <c r="R389" s="1" t="str">
        <f>IF(OR($F389="",COUNTIF($F$1:$F389,$F389)&gt;1),"",MAX($R$1:$R388)+1)</f>
        <v/>
      </c>
      <c r="S389" s="1" t="str">
        <f t="shared" si="57"/>
        <v/>
      </c>
    </row>
    <row r="390" spans="1:19" ht="18" customHeight="1" x14ac:dyDescent="0.25">
      <c r="A390" s="11"/>
      <c r="B390" s="11"/>
      <c r="C390" s="11"/>
      <c r="D390" s="11"/>
      <c r="E390" s="11" t="str">
        <f t="shared" si="55"/>
        <v/>
      </c>
      <c r="F390" s="11"/>
      <c r="G390" s="12" t="s">
        <v>25</v>
      </c>
      <c r="H390" s="4" t="str">
        <f>IF($F390=$I$2,MAX($H$1:$H389)+1,"")</f>
        <v/>
      </c>
      <c r="K390" s="7" t="str">
        <f t="shared" si="56"/>
        <v/>
      </c>
      <c r="L390" s="8" t="str">
        <f t="shared" si="58"/>
        <v/>
      </c>
      <c r="M390" s="8" t="str">
        <f t="shared" si="59"/>
        <v/>
      </c>
      <c r="N390" s="8" t="str">
        <f t="shared" si="60"/>
        <v/>
      </c>
      <c r="O390" s="8" t="str">
        <f t="shared" si="61"/>
        <v/>
      </c>
      <c r="P390" s="8" t="str">
        <f t="shared" si="62"/>
        <v/>
      </c>
      <c r="R390" s="1" t="str">
        <f>IF(OR($F390="",COUNTIF($F$1:$F390,$F390)&gt;1),"",MAX($R$1:$R389)+1)</f>
        <v/>
      </c>
      <c r="S390" s="1" t="str">
        <f t="shared" si="57"/>
        <v/>
      </c>
    </row>
    <row r="391" spans="1:19" ht="18" customHeight="1" x14ac:dyDescent="0.25">
      <c r="A391" s="11"/>
      <c r="B391" s="11"/>
      <c r="C391" s="11"/>
      <c r="D391" s="11"/>
      <c r="E391" s="11" t="str">
        <f t="shared" si="55"/>
        <v/>
      </c>
      <c r="F391" s="11"/>
      <c r="G391" s="12" t="s">
        <v>25</v>
      </c>
      <c r="H391" s="4" t="str">
        <f>IF($F391=$I$2,MAX($H$1:$H390)+1,"")</f>
        <v/>
      </c>
      <c r="K391" s="7" t="str">
        <f t="shared" si="56"/>
        <v/>
      </c>
      <c r="L391" s="8" t="str">
        <f t="shared" si="58"/>
        <v/>
      </c>
      <c r="M391" s="8" t="str">
        <f t="shared" si="59"/>
        <v/>
      </c>
      <c r="N391" s="8" t="str">
        <f t="shared" si="60"/>
        <v/>
      </c>
      <c r="O391" s="8" t="str">
        <f t="shared" si="61"/>
        <v/>
      </c>
      <c r="P391" s="8" t="str">
        <f t="shared" si="62"/>
        <v/>
      </c>
      <c r="R391" s="1" t="str">
        <f>IF(OR($F391="",COUNTIF($F$1:$F391,$F391)&gt;1),"",MAX($R$1:$R390)+1)</f>
        <v/>
      </c>
      <c r="S391" s="1" t="str">
        <f t="shared" si="57"/>
        <v/>
      </c>
    </row>
    <row r="392" spans="1:19" ht="18" customHeight="1" x14ac:dyDescent="0.25">
      <c r="A392" s="11"/>
      <c r="B392" s="11"/>
      <c r="C392" s="11"/>
      <c r="D392" s="11"/>
      <c r="E392" s="11" t="str">
        <f t="shared" si="55"/>
        <v/>
      </c>
      <c r="F392" s="11"/>
      <c r="G392" s="12" t="s">
        <v>25</v>
      </c>
      <c r="H392" s="4" t="str">
        <f>IF($F392=$I$2,MAX($H$1:$H391)+1,"")</f>
        <v/>
      </c>
      <c r="K392" s="7" t="str">
        <f t="shared" si="56"/>
        <v/>
      </c>
      <c r="L392" s="8" t="str">
        <f t="shared" si="58"/>
        <v/>
      </c>
      <c r="M392" s="8" t="str">
        <f t="shared" si="59"/>
        <v/>
      </c>
      <c r="N392" s="8" t="str">
        <f t="shared" si="60"/>
        <v/>
      </c>
      <c r="O392" s="8" t="str">
        <f t="shared" si="61"/>
        <v/>
      </c>
      <c r="P392" s="8" t="str">
        <f t="shared" si="62"/>
        <v/>
      </c>
      <c r="R392" s="1" t="str">
        <f>IF(OR($F392="",COUNTIF($F$1:$F392,$F392)&gt;1),"",MAX($R$1:$R391)+1)</f>
        <v/>
      </c>
      <c r="S392" s="1" t="str">
        <f t="shared" si="57"/>
        <v/>
      </c>
    </row>
    <row r="393" spans="1:19" ht="18" customHeight="1" x14ac:dyDescent="0.25">
      <c r="A393" s="11"/>
      <c r="B393" s="11"/>
      <c r="C393" s="11"/>
      <c r="D393" s="11"/>
      <c r="E393" s="11" t="str">
        <f t="shared" si="55"/>
        <v/>
      </c>
      <c r="F393" s="11"/>
      <c r="G393" s="12" t="s">
        <v>25</v>
      </c>
      <c r="H393" s="4" t="str">
        <f>IF($F393=$I$2,MAX($H$1:$H392)+1,"")</f>
        <v/>
      </c>
      <c r="K393" s="7" t="str">
        <f t="shared" si="56"/>
        <v/>
      </c>
      <c r="L393" s="8" t="str">
        <f t="shared" si="58"/>
        <v/>
      </c>
      <c r="M393" s="8" t="str">
        <f t="shared" si="59"/>
        <v/>
      </c>
      <c r="N393" s="8" t="str">
        <f t="shared" si="60"/>
        <v/>
      </c>
      <c r="O393" s="8" t="str">
        <f t="shared" si="61"/>
        <v/>
      </c>
      <c r="P393" s="8" t="str">
        <f t="shared" si="62"/>
        <v/>
      </c>
      <c r="R393" s="1" t="str">
        <f>IF(OR($F393="",COUNTIF($F$1:$F393,$F393)&gt;1),"",MAX($R$1:$R392)+1)</f>
        <v/>
      </c>
      <c r="S393" s="1" t="str">
        <f t="shared" si="57"/>
        <v/>
      </c>
    </row>
    <row r="394" spans="1:19" ht="18" customHeight="1" x14ac:dyDescent="0.25">
      <c r="A394" s="11"/>
      <c r="B394" s="11"/>
      <c r="C394" s="11"/>
      <c r="D394" s="11"/>
      <c r="E394" s="11" t="str">
        <f t="shared" si="55"/>
        <v/>
      </c>
      <c r="F394" s="11"/>
      <c r="G394" s="12" t="s">
        <v>25</v>
      </c>
      <c r="H394" s="4" t="str">
        <f>IF($F394=$I$2,MAX($H$1:$H393)+1,"")</f>
        <v/>
      </c>
      <c r="K394" s="7" t="str">
        <f t="shared" si="56"/>
        <v/>
      </c>
      <c r="L394" s="8" t="str">
        <f t="shared" si="58"/>
        <v/>
      </c>
      <c r="M394" s="8" t="str">
        <f t="shared" si="59"/>
        <v/>
      </c>
      <c r="N394" s="8" t="str">
        <f t="shared" si="60"/>
        <v/>
      </c>
      <c r="O394" s="8" t="str">
        <f t="shared" si="61"/>
        <v/>
      </c>
      <c r="P394" s="8" t="str">
        <f t="shared" si="62"/>
        <v/>
      </c>
      <c r="R394" s="1" t="str">
        <f>IF(OR($F394="",COUNTIF($F$1:$F394,$F394)&gt;1),"",MAX($R$1:$R393)+1)</f>
        <v/>
      </c>
      <c r="S394" s="1" t="str">
        <f t="shared" si="57"/>
        <v/>
      </c>
    </row>
    <row r="395" spans="1:19" ht="18" customHeight="1" x14ac:dyDescent="0.25">
      <c r="A395" s="11"/>
      <c r="B395" s="11"/>
      <c r="C395" s="11"/>
      <c r="D395" s="11"/>
      <c r="E395" s="11" t="str">
        <f t="shared" si="55"/>
        <v/>
      </c>
      <c r="F395" s="11"/>
      <c r="G395" s="12" t="s">
        <v>25</v>
      </c>
      <c r="H395" s="4" t="str">
        <f>IF($F395=$I$2,MAX($H$1:$H394)+1,"")</f>
        <v/>
      </c>
      <c r="K395" s="7" t="str">
        <f t="shared" si="56"/>
        <v/>
      </c>
      <c r="L395" s="8" t="str">
        <f t="shared" si="58"/>
        <v/>
      </c>
      <c r="M395" s="8" t="str">
        <f t="shared" si="59"/>
        <v/>
      </c>
      <c r="N395" s="8" t="str">
        <f t="shared" si="60"/>
        <v/>
      </c>
      <c r="O395" s="8" t="str">
        <f t="shared" si="61"/>
        <v/>
      </c>
      <c r="P395" s="8" t="str">
        <f t="shared" si="62"/>
        <v/>
      </c>
      <c r="R395" s="1" t="str">
        <f>IF(OR($F395="",COUNTIF($F$1:$F395,$F395)&gt;1),"",MAX($R$1:$R394)+1)</f>
        <v/>
      </c>
      <c r="S395" s="1" t="str">
        <f t="shared" si="57"/>
        <v/>
      </c>
    </row>
    <row r="396" spans="1:19" ht="18" customHeight="1" x14ac:dyDescent="0.25">
      <c r="A396" s="11"/>
      <c r="B396" s="11"/>
      <c r="C396" s="11"/>
      <c r="D396" s="11"/>
      <c r="E396" s="11" t="str">
        <f t="shared" si="55"/>
        <v/>
      </c>
      <c r="F396" s="11"/>
      <c r="G396" s="12" t="s">
        <v>25</v>
      </c>
      <c r="H396" s="4" t="str">
        <f>IF($F396=$I$2,MAX($H$1:$H395)+1,"")</f>
        <v/>
      </c>
      <c r="K396" s="7" t="str">
        <f t="shared" si="56"/>
        <v/>
      </c>
      <c r="L396" s="8" t="str">
        <f t="shared" si="58"/>
        <v/>
      </c>
      <c r="M396" s="8" t="str">
        <f t="shared" si="59"/>
        <v/>
      </c>
      <c r="N396" s="8" t="str">
        <f t="shared" si="60"/>
        <v/>
      </c>
      <c r="O396" s="8" t="str">
        <f t="shared" si="61"/>
        <v/>
      </c>
      <c r="P396" s="8" t="str">
        <f t="shared" si="62"/>
        <v/>
      </c>
      <c r="R396" s="1" t="str">
        <f>IF(OR($F396="",COUNTIF($F$1:$F396,$F396)&gt;1),"",MAX($R$1:$R395)+1)</f>
        <v/>
      </c>
      <c r="S396" s="1" t="str">
        <f t="shared" si="57"/>
        <v/>
      </c>
    </row>
    <row r="397" spans="1:19" ht="18" customHeight="1" x14ac:dyDescent="0.25">
      <c r="A397" s="11"/>
      <c r="B397" s="11"/>
      <c r="C397" s="11"/>
      <c r="D397" s="11"/>
      <c r="E397" s="11" t="str">
        <f t="shared" si="55"/>
        <v/>
      </c>
      <c r="F397" s="11"/>
      <c r="G397" s="12" t="s">
        <v>25</v>
      </c>
      <c r="H397" s="4" t="str">
        <f>IF($F397=$I$2,MAX($H$1:$H396)+1,"")</f>
        <v/>
      </c>
      <c r="K397" s="7" t="str">
        <f t="shared" si="56"/>
        <v/>
      </c>
      <c r="L397" s="8" t="str">
        <f t="shared" si="58"/>
        <v/>
      </c>
      <c r="M397" s="8" t="str">
        <f t="shared" si="59"/>
        <v/>
      </c>
      <c r="N397" s="8" t="str">
        <f t="shared" si="60"/>
        <v/>
      </c>
      <c r="O397" s="8" t="str">
        <f t="shared" si="61"/>
        <v/>
      </c>
      <c r="P397" s="8" t="str">
        <f t="shared" si="62"/>
        <v/>
      </c>
      <c r="R397" s="1" t="str">
        <f>IF(OR($F397="",COUNTIF($F$1:$F397,$F397)&gt;1),"",MAX($R$1:$R396)+1)</f>
        <v/>
      </c>
      <c r="S397" s="1" t="str">
        <f t="shared" si="57"/>
        <v/>
      </c>
    </row>
    <row r="398" spans="1:19" ht="18" customHeight="1" x14ac:dyDescent="0.25">
      <c r="A398" s="11"/>
      <c r="B398" s="11"/>
      <c r="C398" s="11"/>
      <c r="D398" s="11"/>
      <c r="E398" s="11" t="str">
        <f t="shared" si="55"/>
        <v/>
      </c>
      <c r="F398" s="11"/>
      <c r="G398" s="12" t="s">
        <v>25</v>
      </c>
      <c r="H398" s="4" t="str">
        <f>IF($F398=$I$2,MAX($H$1:$H397)+1,"")</f>
        <v/>
      </c>
      <c r="K398" s="7" t="str">
        <f t="shared" si="56"/>
        <v/>
      </c>
      <c r="L398" s="8" t="str">
        <f t="shared" si="58"/>
        <v/>
      </c>
      <c r="M398" s="8" t="str">
        <f t="shared" si="59"/>
        <v/>
      </c>
      <c r="N398" s="8" t="str">
        <f t="shared" si="60"/>
        <v/>
      </c>
      <c r="O398" s="8" t="str">
        <f t="shared" si="61"/>
        <v/>
      </c>
      <c r="P398" s="8" t="str">
        <f t="shared" si="62"/>
        <v/>
      </c>
      <c r="R398" s="1" t="str">
        <f>IF(OR($F398="",COUNTIF($F$1:$F398,$F398)&gt;1),"",MAX($R$1:$R397)+1)</f>
        <v/>
      </c>
      <c r="S398" s="1" t="str">
        <f t="shared" si="57"/>
        <v/>
      </c>
    </row>
    <row r="399" spans="1:19" ht="18" customHeight="1" x14ac:dyDescent="0.25">
      <c r="A399" s="11"/>
      <c r="B399" s="11"/>
      <c r="C399" s="11"/>
      <c r="D399" s="11"/>
      <c r="E399" s="11" t="str">
        <f t="shared" si="55"/>
        <v/>
      </c>
      <c r="F399" s="11"/>
      <c r="G399" s="12" t="s">
        <v>25</v>
      </c>
      <c r="H399" s="4" t="str">
        <f>IF($F399=$I$2,MAX($H$1:$H398)+1,"")</f>
        <v/>
      </c>
      <c r="K399" s="7" t="str">
        <f t="shared" si="56"/>
        <v/>
      </c>
      <c r="L399" s="8" t="str">
        <f t="shared" si="58"/>
        <v/>
      </c>
      <c r="M399" s="8" t="str">
        <f t="shared" si="59"/>
        <v/>
      </c>
      <c r="N399" s="8" t="str">
        <f t="shared" si="60"/>
        <v/>
      </c>
      <c r="O399" s="8" t="str">
        <f t="shared" si="61"/>
        <v/>
      </c>
      <c r="P399" s="8" t="str">
        <f t="shared" si="62"/>
        <v/>
      </c>
      <c r="R399" s="1" t="str">
        <f>IF(OR($F399="",COUNTIF($F$1:$F399,$F399)&gt;1),"",MAX($R$1:$R398)+1)</f>
        <v/>
      </c>
      <c r="S399" s="1" t="str">
        <f t="shared" si="57"/>
        <v/>
      </c>
    </row>
    <row r="400" spans="1:19" ht="18" customHeight="1" x14ac:dyDescent="0.25">
      <c r="A400" s="11"/>
      <c r="B400" s="11"/>
      <c r="C400" s="11"/>
      <c r="D400" s="11"/>
      <c r="E400" s="11" t="str">
        <f t="shared" si="55"/>
        <v/>
      </c>
      <c r="F400" s="11"/>
      <c r="G400" s="12" t="s">
        <v>25</v>
      </c>
      <c r="H400" s="4" t="str">
        <f>IF($F400=$I$2,MAX($H$1:$H399)+1,"")</f>
        <v/>
      </c>
      <c r="K400" s="7" t="str">
        <f t="shared" si="56"/>
        <v/>
      </c>
      <c r="L400" s="8" t="str">
        <f t="shared" si="58"/>
        <v/>
      </c>
      <c r="M400" s="8" t="str">
        <f t="shared" si="59"/>
        <v/>
      </c>
      <c r="N400" s="8" t="str">
        <f t="shared" si="60"/>
        <v/>
      </c>
      <c r="O400" s="8" t="str">
        <f t="shared" si="61"/>
        <v/>
      </c>
      <c r="P400" s="8" t="str">
        <f t="shared" si="62"/>
        <v/>
      </c>
      <c r="R400" s="1" t="str">
        <f>IF(OR($F400="",COUNTIF($F$1:$F400,$F400)&gt;1),"",MAX($R$1:$R399)+1)</f>
        <v/>
      </c>
      <c r="S400" s="1" t="str">
        <f t="shared" si="57"/>
        <v/>
      </c>
    </row>
    <row r="401" spans="1:19" ht="18" customHeight="1" x14ac:dyDescent="0.25">
      <c r="A401" s="11"/>
      <c r="B401" s="11"/>
      <c r="C401" s="11"/>
      <c r="D401" s="11"/>
      <c r="E401" s="11" t="str">
        <f t="shared" si="55"/>
        <v/>
      </c>
      <c r="F401" s="11"/>
      <c r="G401" s="12" t="s">
        <v>25</v>
      </c>
      <c r="H401" s="4" t="str">
        <f>IF($F401=$I$2,MAX($H$1:$H400)+1,"")</f>
        <v/>
      </c>
      <c r="K401" s="7" t="str">
        <f t="shared" si="56"/>
        <v/>
      </c>
      <c r="L401" s="8" t="str">
        <f t="shared" si="58"/>
        <v/>
      </c>
      <c r="M401" s="8" t="str">
        <f t="shared" si="59"/>
        <v/>
      </c>
      <c r="N401" s="8" t="str">
        <f t="shared" si="60"/>
        <v/>
      </c>
      <c r="O401" s="8" t="str">
        <f t="shared" si="61"/>
        <v/>
      </c>
      <c r="P401" s="8" t="str">
        <f t="shared" si="62"/>
        <v/>
      </c>
      <c r="R401" s="1" t="str">
        <f>IF(OR($F401="",COUNTIF($F$1:$F401,$F401)&gt;1),"",MAX($R$1:$R400)+1)</f>
        <v/>
      </c>
      <c r="S401" s="1" t="str">
        <f t="shared" si="57"/>
        <v/>
      </c>
    </row>
    <row r="402" spans="1:19" ht="18" customHeight="1" x14ac:dyDescent="0.25">
      <c r="A402" s="11"/>
      <c r="B402" s="11"/>
      <c r="C402" s="11"/>
      <c r="D402" s="11"/>
      <c r="E402" s="11" t="str">
        <f t="shared" si="55"/>
        <v/>
      </c>
      <c r="F402" s="11"/>
      <c r="G402" s="12" t="s">
        <v>25</v>
      </c>
      <c r="H402" s="4" t="str">
        <f>IF($F402=$I$2,MAX($H$1:$H401)+1,"")</f>
        <v/>
      </c>
      <c r="K402" s="7" t="str">
        <f t="shared" si="56"/>
        <v/>
      </c>
      <c r="L402" s="8" t="str">
        <f t="shared" si="58"/>
        <v/>
      </c>
      <c r="M402" s="8" t="str">
        <f t="shared" si="59"/>
        <v/>
      </c>
      <c r="N402" s="8" t="str">
        <f t="shared" si="60"/>
        <v/>
      </c>
      <c r="O402" s="8" t="str">
        <f t="shared" si="61"/>
        <v/>
      </c>
      <c r="P402" s="8" t="str">
        <f t="shared" si="62"/>
        <v/>
      </c>
      <c r="R402" s="1" t="str">
        <f>IF(OR($F402="",COUNTIF($F$1:$F402,$F402)&gt;1),"",MAX($R$1:$R401)+1)</f>
        <v/>
      </c>
      <c r="S402" s="1" t="str">
        <f t="shared" si="57"/>
        <v/>
      </c>
    </row>
    <row r="403" spans="1:19" ht="18" customHeight="1" x14ac:dyDescent="0.25">
      <c r="A403" s="11"/>
      <c r="B403" s="11"/>
      <c r="C403" s="11"/>
      <c r="D403" s="11"/>
      <c r="E403" s="11" t="str">
        <f t="shared" si="55"/>
        <v/>
      </c>
      <c r="F403" s="11"/>
      <c r="G403" s="12" t="s">
        <v>25</v>
      </c>
      <c r="H403" s="4" t="str">
        <f>IF($F403=$I$2,MAX($H$1:$H402)+1,"")</f>
        <v/>
      </c>
      <c r="K403" s="7" t="str">
        <f t="shared" si="56"/>
        <v/>
      </c>
      <c r="L403" s="8" t="str">
        <f t="shared" si="58"/>
        <v/>
      </c>
      <c r="M403" s="8" t="str">
        <f t="shared" si="59"/>
        <v/>
      </c>
      <c r="N403" s="8" t="str">
        <f t="shared" si="60"/>
        <v/>
      </c>
      <c r="O403" s="8" t="str">
        <f t="shared" si="61"/>
        <v/>
      </c>
      <c r="P403" s="8" t="str">
        <f t="shared" si="62"/>
        <v/>
      </c>
      <c r="R403" s="1" t="str">
        <f>IF(OR($F403="",COUNTIF($F$1:$F403,$F403)&gt;1),"",MAX($R$1:$R402)+1)</f>
        <v/>
      </c>
      <c r="S403" s="1" t="str">
        <f t="shared" si="57"/>
        <v/>
      </c>
    </row>
    <row r="404" spans="1:19" ht="18" customHeight="1" x14ac:dyDescent="0.25">
      <c r="A404" s="11"/>
      <c r="B404" s="11"/>
      <c r="C404" s="11"/>
      <c r="D404" s="11"/>
      <c r="E404" s="11" t="str">
        <f t="shared" si="55"/>
        <v/>
      </c>
      <c r="F404" s="11"/>
      <c r="G404" s="12" t="s">
        <v>25</v>
      </c>
      <c r="H404" s="4" t="str">
        <f>IF($F404=$I$2,MAX($H$1:$H403)+1,"")</f>
        <v/>
      </c>
      <c r="K404" s="7" t="str">
        <f t="shared" si="56"/>
        <v/>
      </c>
      <c r="L404" s="8" t="str">
        <f t="shared" si="58"/>
        <v/>
      </c>
      <c r="M404" s="8" t="str">
        <f t="shared" si="59"/>
        <v/>
      </c>
      <c r="N404" s="8" t="str">
        <f t="shared" si="60"/>
        <v/>
      </c>
      <c r="O404" s="8" t="str">
        <f t="shared" si="61"/>
        <v/>
      </c>
      <c r="P404" s="8" t="str">
        <f t="shared" si="62"/>
        <v/>
      </c>
      <c r="R404" s="1" t="str">
        <f>IF(OR($F404="",COUNTIF($F$1:$F404,$F404)&gt;1),"",MAX($R$1:$R403)+1)</f>
        <v/>
      </c>
      <c r="S404" s="1" t="str">
        <f t="shared" si="57"/>
        <v/>
      </c>
    </row>
    <row r="405" spans="1:19" ht="18" customHeight="1" x14ac:dyDescent="0.25">
      <c r="A405" s="11"/>
      <c r="B405" s="11"/>
      <c r="C405" s="11"/>
      <c r="D405" s="11"/>
      <c r="E405" s="11" t="str">
        <f t="shared" si="55"/>
        <v/>
      </c>
      <c r="F405" s="11"/>
      <c r="G405" s="12" t="s">
        <v>25</v>
      </c>
      <c r="H405" s="4" t="str">
        <f>IF($F405=$I$2,MAX($H$1:$H404)+1,"")</f>
        <v/>
      </c>
      <c r="K405" s="7" t="str">
        <f t="shared" si="56"/>
        <v/>
      </c>
      <c r="L405" s="8" t="str">
        <f t="shared" si="58"/>
        <v/>
      </c>
      <c r="M405" s="8" t="str">
        <f t="shared" si="59"/>
        <v/>
      </c>
      <c r="N405" s="8" t="str">
        <f t="shared" si="60"/>
        <v/>
      </c>
      <c r="O405" s="8" t="str">
        <f t="shared" si="61"/>
        <v/>
      </c>
      <c r="P405" s="8" t="str">
        <f t="shared" si="62"/>
        <v/>
      </c>
      <c r="R405" s="1" t="str">
        <f>IF(OR($F405="",COUNTIF($F$1:$F405,$F405)&gt;1),"",MAX($R$1:$R404)+1)</f>
        <v/>
      </c>
      <c r="S405" s="1" t="str">
        <f t="shared" si="57"/>
        <v/>
      </c>
    </row>
    <row r="406" spans="1:19" ht="18" customHeight="1" x14ac:dyDescent="0.25">
      <c r="A406" s="11"/>
      <c r="B406" s="11"/>
      <c r="C406" s="11"/>
      <c r="D406" s="11"/>
      <c r="E406" s="11" t="str">
        <f t="shared" si="55"/>
        <v/>
      </c>
      <c r="F406" s="11"/>
      <c r="G406" s="12" t="s">
        <v>25</v>
      </c>
      <c r="H406" s="4" t="str">
        <f>IF($F406=$I$2,MAX($H$1:$H405)+1,"")</f>
        <v/>
      </c>
      <c r="K406" s="7" t="str">
        <f t="shared" si="56"/>
        <v/>
      </c>
      <c r="L406" s="8" t="str">
        <f t="shared" si="58"/>
        <v/>
      </c>
      <c r="M406" s="8" t="str">
        <f t="shared" si="59"/>
        <v/>
      </c>
      <c r="N406" s="8" t="str">
        <f t="shared" si="60"/>
        <v/>
      </c>
      <c r="O406" s="8" t="str">
        <f t="shared" si="61"/>
        <v/>
      </c>
      <c r="P406" s="8" t="str">
        <f t="shared" si="62"/>
        <v/>
      </c>
      <c r="R406" s="1" t="str">
        <f>IF(OR($F406="",COUNTIF($F$1:$F406,$F406)&gt;1),"",MAX($R$1:$R405)+1)</f>
        <v/>
      </c>
      <c r="S406" s="1" t="str">
        <f t="shared" si="57"/>
        <v/>
      </c>
    </row>
    <row r="407" spans="1:19" ht="18" customHeight="1" x14ac:dyDescent="0.25">
      <c r="A407" s="11"/>
      <c r="B407" s="11"/>
      <c r="C407" s="11"/>
      <c r="D407" s="11"/>
      <c r="E407" s="11" t="str">
        <f t="shared" si="55"/>
        <v/>
      </c>
      <c r="F407" s="11"/>
      <c r="G407" s="12" t="s">
        <v>25</v>
      </c>
      <c r="H407" s="4" t="str">
        <f>IF($F407=$I$2,MAX($H$1:$H406)+1,"")</f>
        <v/>
      </c>
      <c r="K407" s="7" t="str">
        <f t="shared" si="56"/>
        <v/>
      </c>
      <c r="L407" s="8" t="str">
        <f t="shared" si="58"/>
        <v/>
      </c>
      <c r="M407" s="8" t="str">
        <f t="shared" si="59"/>
        <v/>
      </c>
      <c r="N407" s="8" t="str">
        <f t="shared" si="60"/>
        <v/>
      </c>
      <c r="O407" s="8" t="str">
        <f t="shared" si="61"/>
        <v/>
      </c>
      <c r="P407" s="8" t="str">
        <f t="shared" si="62"/>
        <v/>
      </c>
      <c r="R407" s="1" t="str">
        <f>IF(OR($F407="",COUNTIF($F$1:$F407,$F407)&gt;1),"",MAX($R$1:$R406)+1)</f>
        <v/>
      </c>
      <c r="S407" s="1" t="str">
        <f t="shared" si="57"/>
        <v/>
      </c>
    </row>
    <row r="408" spans="1:19" ht="18" customHeight="1" x14ac:dyDescent="0.25">
      <c r="A408" s="11"/>
      <c r="B408" s="11"/>
      <c r="C408" s="11"/>
      <c r="D408" s="11"/>
      <c r="E408" s="11" t="str">
        <f t="shared" si="55"/>
        <v/>
      </c>
      <c r="F408" s="11"/>
      <c r="G408" s="12" t="s">
        <v>25</v>
      </c>
      <c r="H408" s="4" t="str">
        <f>IF($F408=$I$2,MAX($H$1:$H407)+1,"")</f>
        <v/>
      </c>
      <c r="K408" s="7" t="str">
        <f t="shared" si="56"/>
        <v/>
      </c>
      <c r="L408" s="8" t="str">
        <f t="shared" si="58"/>
        <v/>
      </c>
      <c r="M408" s="8" t="str">
        <f t="shared" si="59"/>
        <v/>
      </c>
      <c r="N408" s="8" t="str">
        <f t="shared" si="60"/>
        <v/>
      </c>
      <c r="O408" s="8" t="str">
        <f t="shared" si="61"/>
        <v/>
      </c>
      <c r="P408" s="8" t="str">
        <f t="shared" si="62"/>
        <v/>
      </c>
      <c r="R408" s="1" t="str">
        <f>IF(OR($F408="",COUNTIF($F$1:$F408,$F408)&gt;1),"",MAX($R$1:$R407)+1)</f>
        <v/>
      </c>
      <c r="S408" s="1" t="str">
        <f t="shared" si="57"/>
        <v/>
      </c>
    </row>
    <row r="409" spans="1:19" ht="18" customHeight="1" x14ac:dyDescent="0.25">
      <c r="A409" s="11"/>
      <c r="B409" s="11"/>
      <c r="C409" s="11"/>
      <c r="D409" s="11"/>
      <c r="E409" s="11" t="str">
        <f t="shared" si="55"/>
        <v/>
      </c>
      <c r="F409" s="11"/>
      <c r="G409" s="12" t="s">
        <v>25</v>
      </c>
      <c r="H409" s="4" t="str">
        <f>IF($F409=$I$2,MAX($H$1:$H408)+1,"")</f>
        <v/>
      </c>
      <c r="K409" s="7" t="str">
        <f t="shared" si="56"/>
        <v/>
      </c>
      <c r="L409" s="8" t="str">
        <f t="shared" si="58"/>
        <v/>
      </c>
      <c r="M409" s="8" t="str">
        <f t="shared" si="59"/>
        <v/>
      </c>
      <c r="N409" s="8" t="str">
        <f t="shared" si="60"/>
        <v/>
      </c>
      <c r="O409" s="8" t="str">
        <f t="shared" si="61"/>
        <v/>
      </c>
      <c r="P409" s="8" t="str">
        <f t="shared" si="62"/>
        <v/>
      </c>
      <c r="R409" s="1" t="str">
        <f>IF(OR($F409="",COUNTIF($F$1:$F409,$F409)&gt;1),"",MAX($R$1:$R408)+1)</f>
        <v/>
      </c>
      <c r="S409" s="1" t="str">
        <f t="shared" si="57"/>
        <v/>
      </c>
    </row>
    <row r="410" spans="1:19" ht="18" customHeight="1" x14ac:dyDescent="0.25">
      <c r="A410" s="11"/>
      <c r="B410" s="11"/>
      <c r="C410" s="11"/>
      <c r="D410" s="11"/>
      <c r="E410" s="11" t="str">
        <f t="shared" si="55"/>
        <v/>
      </c>
      <c r="F410" s="11"/>
      <c r="G410" s="12" t="s">
        <v>25</v>
      </c>
      <c r="H410" s="4" t="str">
        <f>IF($F410=$I$2,MAX($H$1:$H409)+1,"")</f>
        <v/>
      </c>
      <c r="K410" s="7" t="str">
        <f t="shared" si="56"/>
        <v/>
      </c>
      <c r="L410" s="8" t="str">
        <f t="shared" si="58"/>
        <v/>
      </c>
      <c r="M410" s="8" t="str">
        <f t="shared" si="59"/>
        <v/>
      </c>
      <c r="N410" s="8" t="str">
        <f t="shared" si="60"/>
        <v/>
      </c>
      <c r="O410" s="8" t="str">
        <f t="shared" si="61"/>
        <v/>
      </c>
      <c r="P410" s="8" t="str">
        <f t="shared" si="62"/>
        <v/>
      </c>
      <c r="R410" s="1" t="str">
        <f>IF(OR($F410="",COUNTIF($F$1:$F410,$F410)&gt;1),"",MAX($R$1:$R409)+1)</f>
        <v/>
      </c>
      <c r="S410" s="1" t="str">
        <f t="shared" si="57"/>
        <v/>
      </c>
    </row>
    <row r="411" spans="1:19" ht="18" customHeight="1" x14ac:dyDescent="0.25">
      <c r="A411" s="11"/>
      <c r="B411" s="11"/>
      <c r="C411" s="11"/>
      <c r="D411" s="11"/>
      <c r="E411" s="11" t="str">
        <f t="shared" si="55"/>
        <v/>
      </c>
      <c r="F411" s="11"/>
      <c r="G411" s="12" t="s">
        <v>25</v>
      </c>
      <c r="H411" s="4" t="str">
        <f>IF($F411=$I$2,MAX($H$1:$H410)+1,"")</f>
        <v/>
      </c>
      <c r="K411" s="7" t="str">
        <f t="shared" si="56"/>
        <v/>
      </c>
      <c r="L411" s="8" t="str">
        <f t="shared" si="58"/>
        <v/>
      </c>
      <c r="M411" s="8" t="str">
        <f t="shared" si="59"/>
        <v/>
      </c>
      <c r="N411" s="8" t="str">
        <f t="shared" si="60"/>
        <v/>
      </c>
      <c r="O411" s="8" t="str">
        <f t="shared" si="61"/>
        <v/>
      </c>
      <c r="P411" s="8" t="str">
        <f t="shared" si="62"/>
        <v/>
      </c>
      <c r="R411" s="1" t="str">
        <f>IF(OR($F411="",COUNTIF($F$1:$F411,$F411)&gt;1),"",MAX($R$1:$R410)+1)</f>
        <v/>
      </c>
      <c r="S411" s="1" t="str">
        <f t="shared" si="57"/>
        <v/>
      </c>
    </row>
    <row r="412" spans="1:19" ht="18" customHeight="1" x14ac:dyDescent="0.25">
      <c r="A412" s="11"/>
      <c r="B412" s="11"/>
      <c r="C412" s="11"/>
      <c r="D412" s="11"/>
      <c r="E412" s="11" t="str">
        <f t="shared" si="55"/>
        <v/>
      </c>
      <c r="F412" s="11"/>
      <c r="G412" s="12" t="s">
        <v>25</v>
      </c>
      <c r="H412" s="4" t="str">
        <f>IF($F412=$I$2,MAX($H$1:$H411)+1,"")</f>
        <v/>
      </c>
      <c r="K412" s="7" t="str">
        <f t="shared" si="56"/>
        <v/>
      </c>
      <c r="L412" s="8" t="str">
        <f t="shared" si="58"/>
        <v/>
      </c>
      <c r="M412" s="8" t="str">
        <f t="shared" si="59"/>
        <v/>
      </c>
      <c r="N412" s="8" t="str">
        <f t="shared" si="60"/>
        <v/>
      </c>
      <c r="O412" s="8" t="str">
        <f t="shared" si="61"/>
        <v/>
      </c>
      <c r="P412" s="8" t="str">
        <f t="shared" si="62"/>
        <v/>
      </c>
      <c r="R412" s="1" t="str">
        <f>IF(OR($F412="",COUNTIF($F$1:$F412,$F412)&gt;1),"",MAX($R$1:$R411)+1)</f>
        <v/>
      </c>
      <c r="S412" s="1" t="str">
        <f t="shared" si="57"/>
        <v/>
      </c>
    </row>
    <row r="413" spans="1:19" ht="18" customHeight="1" x14ac:dyDescent="0.25">
      <c r="A413" s="11"/>
      <c r="B413" s="11"/>
      <c r="C413" s="11"/>
      <c r="D413" s="11"/>
      <c r="E413" s="11" t="str">
        <f t="shared" si="55"/>
        <v/>
      </c>
      <c r="F413" s="11"/>
      <c r="G413" s="12" t="s">
        <v>25</v>
      </c>
      <c r="H413" s="4" t="str">
        <f>IF($F413=$I$2,MAX($H$1:$H412)+1,"")</f>
        <v/>
      </c>
      <c r="K413" s="7" t="str">
        <f t="shared" si="56"/>
        <v/>
      </c>
      <c r="L413" s="8" t="str">
        <f t="shared" si="58"/>
        <v/>
      </c>
      <c r="M413" s="8" t="str">
        <f t="shared" si="59"/>
        <v/>
      </c>
      <c r="N413" s="8" t="str">
        <f t="shared" si="60"/>
        <v/>
      </c>
      <c r="O413" s="8" t="str">
        <f t="shared" si="61"/>
        <v/>
      </c>
      <c r="P413" s="8" t="str">
        <f t="shared" si="62"/>
        <v/>
      </c>
      <c r="R413" s="1" t="str">
        <f>IF(OR($F413="",COUNTIF($F$1:$F413,$F413)&gt;1),"",MAX($R$1:$R412)+1)</f>
        <v/>
      </c>
      <c r="S413" s="1" t="str">
        <f t="shared" si="57"/>
        <v/>
      </c>
    </row>
    <row r="414" spans="1:19" ht="18" customHeight="1" x14ac:dyDescent="0.25">
      <c r="A414" s="11"/>
      <c r="B414" s="11"/>
      <c r="C414" s="11"/>
      <c r="D414" s="11"/>
      <c r="E414" s="11" t="str">
        <f t="shared" si="55"/>
        <v/>
      </c>
      <c r="F414" s="11"/>
      <c r="G414" s="12" t="s">
        <v>25</v>
      </c>
      <c r="H414" s="4" t="str">
        <f>IF($F414=$I$2,MAX($H$1:$H413)+1,"")</f>
        <v/>
      </c>
      <c r="K414" s="7" t="str">
        <f t="shared" si="56"/>
        <v/>
      </c>
      <c r="L414" s="8" t="str">
        <f t="shared" si="58"/>
        <v/>
      </c>
      <c r="M414" s="8" t="str">
        <f t="shared" si="59"/>
        <v/>
      </c>
      <c r="N414" s="8" t="str">
        <f t="shared" si="60"/>
        <v/>
      </c>
      <c r="O414" s="8" t="str">
        <f t="shared" si="61"/>
        <v/>
      </c>
      <c r="P414" s="8" t="str">
        <f t="shared" si="62"/>
        <v/>
      </c>
      <c r="R414" s="1" t="str">
        <f>IF(OR($F414="",COUNTIF($F$1:$F414,$F414)&gt;1),"",MAX($R$1:$R413)+1)</f>
        <v/>
      </c>
      <c r="S414" s="1" t="str">
        <f t="shared" si="57"/>
        <v/>
      </c>
    </row>
    <row r="415" spans="1:19" ht="18" customHeight="1" x14ac:dyDescent="0.25">
      <c r="A415" s="11"/>
      <c r="B415" s="11"/>
      <c r="C415" s="11"/>
      <c r="D415" s="11"/>
      <c r="E415" s="11" t="str">
        <f t="shared" si="55"/>
        <v/>
      </c>
      <c r="F415" s="11"/>
      <c r="G415" s="12" t="s">
        <v>25</v>
      </c>
      <c r="H415" s="4" t="str">
        <f>IF($F415=$I$2,MAX($H$1:$H414)+1,"")</f>
        <v/>
      </c>
      <c r="K415" s="7" t="str">
        <f t="shared" si="56"/>
        <v/>
      </c>
      <c r="L415" s="8" t="str">
        <f t="shared" si="58"/>
        <v/>
      </c>
      <c r="M415" s="8" t="str">
        <f t="shared" si="59"/>
        <v/>
      </c>
      <c r="N415" s="8" t="str">
        <f t="shared" si="60"/>
        <v/>
      </c>
      <c r="O415" s="8" t="str">
        <f t="shared" si="61"/>
        <v/>
      </c>
      <c r="P415" s="8" t="str">
        <f t="shared" si="62"/>
        <v/>
      </c>
      <c r="R415" s="1" t="str">
        <f>IF(OR($F415="",COUNTIF($F$1:$F415,$F415)&gt;1),"",MAX($R$1:$R414)+1)</f>
        <v/>
      </c>
      <c r="S415" s="1" t="str">
        <f t="shared" si="57"/>
        <v/>
      </c>
    </row>
    <row r="416" spans="1:19" ht="18" customHeight="1" x14ac:dyDescent="0.25">
      <c r="A416" s="11"/>
      <c r="B416" s="11"/>
      <c r="C416" s="11"/>
      <c r="D416" s="11"/>
      <c r="E416" s="11" t="str">
        <f t="shared" si="55"/>
        <v/>
      </c>
      <c r="F416" s="11"/>
      <c r="G416" s="12" t="s">
        <v>25</v>
      </c>
      <c r="H416" s="4" t="str">
        <f>IF($F416=$I$2,MAX($H$1:$H415)+1,"")</f>
        <v/>
      </c>
      <c r="K416" s="7" t="str">
        <f t="shared" si="56"/>
        <v/>
      </c>
      <c r="L416" s="8" t="str">
        <f t="shared" si="58"/>
        <v/>
      </c>
      <c r="M416" s="8" t="str">
        <f t="shared" si="59"/>
        <v/>
      </c>
      <c r="N416" s="8" t="str">
        <f t="shared" si="60"/>
        <v/>
      </c>
      <c r="O416" s="8" t="str">
        <f t="shared" si="61"/>
        <v/>
      </c>
      <c r="P416" s="8" t="str">
        <f t="shared" si="62"/>
        <v/>
      </c>
      <c r="R416" s="1" t="str">
        <f>IF(OR($F416="",COUNTIF($F$1:$F416,$F416)&gt;1),"",MAX($R$1:$R415)+1)</f>
        <v/>
      </c>
      <c r="S416" s="1" t="str">
        <f t="shared" si="57"/>
        <v/>
      </c>
    </row>
    <row r="417" spans="1:19" ht="18" customHeight="1" x14ac:dyDescent="0.25">
      <c r="A417" s="11"/>
      <c r="B417" s="11"/>
      <c r="C417" s="11"/>
      <c r="D417" s="11"/>
      <c r="E417" s="11" t="str">
        <f t="shared" si="55"/>
        <v/>
      </c>
      <c r="F417" s="11"/>
      <c r="G417" s="12" t="s">
        <v>25</v>
      </c>
      <c r="H417" s="4" t="str">
        <f>IF($F417=$I$2,MAX($H$1:$H416)+1,"")</f>
        <v/>
      </c>
      <c r="K417" s="7" t="str">
        <f t="shared" si="56"/>
        <v/>
      </c>
      <c r="L417" s="8" t="str">
        <f t="shared" si="58"/>
        <v/>
      </c>
      <c r="M417" s="8" t="str">
        <f t="shared" si="59"/>
        <v/>
      </c>
      <c r="N417" s="8" t="str">
        <f t="shared" si="60"/>
        <v/>
      </c>
      <c r="O417" s="8" t="str">
        <f t="shared" si="61"/>
        <v/>
      </c>
      <c r="P417" s="8" t="str">
        <f t="shared" si="62"/>
        <v/>
      </c>
      <c r="R417" s="1" t="str">
        <f>IF(OR($F417="",COUNTIF($F$1:$F417,$F417)&gt;1),"",MAX($R$1:$R416)+1)</f>
        <v/>
      </c>
      <c r="S417" s="1" t="str">
        <f t="shared" si="57"/>
        <v/>
      </c>
    </row>
    <row r="418" spans="1:19" ht="18" customHeight="1" x14ac:dyDescent="0.25">
      <c r="A418" s="11"/>
      <c r="B418" s="11"/>
      <c r="C418" s="11"/>
      <c r="D418" s="11"/>
      <c r="E418" s="11" t="str">
        <f t="shared" si="55"/>
        <v/>
      </c>
      <c r="F418" s="11"/>
      <c r="G418" s="12" t="s">
        <v>25</v>
      </c>
      <c r="H418" s="4" t="str">
        <f>IF($F418=$I$2,MAX($H$1:$H417)+1,"")</f>
        <v/>
      </c>
      <c r="K418" s="7" t="str">
        <f t="shared" si="56"/>
        <v/>
      </c>
      <c r="L418" s="8" t="str">
        <f t="shared" si="58"/>
        <v/>
      </c>
      <c r="M418" s="8" t="str">
        <f t="shared" si="59"/>
        <v/>
      </c>
      <c r="N418" s="8" t="str">
        <f t="shared" si="60"/>
        <v/>
      </c>
      <c r="O418" s="8" t="str">
        <f t="shared" si="61"/>
        <v/>
      </c>
      <c r="P418" s="8" t="str">
        <f t="shared" si="62"/>
        <v/>
      </c>
      <c r="R418" s="1" t="str">
        <f>IF(OR($F418="",COUNTIF($F$1:$F418,$F418)&gt;1),"",MAX($R$1:$R417)+1)</f>
        <v/>
      </c>
      <c r="S418" s="1" t="str">
        <f t="shared" si="57"/>
        <v/>
      </c>
    </row>
    <row r="419" spans="1:19" ht="18" customHeight="1" x14ac:dyDescent="0.25">
      <c r="A419" s="11"/>
      <c r="B419" s="11"/>
      <c r="C419" s="11"/>
      <c r="D419" s="11"/>
      <c r="E419" s="11" t="str">
        <f t="shared" si="55"/>
        <v/>
      </c>
      <c r="F419" s="11"/>
      <c r="G419" s="12" t="s">
        <v>25</v>
      </c>
      <c r="H419" s="4" t="str">
        <f>IF($F419=$I$2,MAX($H$1:$H418)+1,"")</f>
        <v/>
      </c>
      <c r="K419" s="7" t="str">
        <f t="shared" si="56"/>
        <v/>
      </c>
      <c r="L419" s="8" t="str">
        <f t="shared" si="58"/>
        <v/>
      </c>
      <c r="M419" s="8" t="str">
        <f t="shared" si="59"/>
        <v/>
      </c>
      <c r="N419" s="8" t="str">
        <f t="shared" si="60"/>
        <v/>
      </c>
      <c r="O419" s="8" t="str">
        <f t="shared" si="61"/>
        <v/>
      </c>
      <c r="P419" s="8" t="str">
        <f t="shared" si="62"/>
        <v/>
      </c>
      <c r="R419" s="1" t="str">
        <f>IF(OR($F419="",COUNTIF($F$1:$F419,$F419)&gt;1),"",MAX($R$1:$R418)+1)</f>
        <v/>
      </c>
      <c r="S419" s="1" t="str">
        <f t="shared" si="57"/>
        <v/>
      </c>
    </row>
    <row r="420" spans="1:19" ht="18" customHeight="1" x14ac:dyDescent="0.25">
      <c r="A420" s="11"/>
      <c r="B420" s="11"/>
      <c r="C420" s="11"/>
      <c r="D420" s="11"/>
      <c r="E420" s="11" t="str">
        <f t="shared" si="55"/>
        <v/>
      </c>
      <c r="F420" s="11"/>
      <c r="G420" s="12" t="s">
        <v>25</v>
      </c>
      <c r="H420" s="4" t="str">
        <f>IF($F420=$I$2,MAX($H$1:$H419)+1,"")</f>
        <v/>
      </c>
      <c r="K420" s="7" t="str">
        <f t="shared" si="56"/>
        <v/>
      </c>
      <c r="L420" s="8" t="str">
        <f t="shared" si="58"/>
        <v/>
      </c>
      <c r="M420" s="8" t="str">
        <f t="shared" si="59"/>
        <v/>
      </c>
      <c r="N420" s="8" t="str">
        <f t="shared" si="60"/>
        <v/>
      </c>
      <c r="O420" s="8" t="str">
        <f t="shared" si="61"/>
        <v/>
      </c>
      <c r="P420" s="8" t="str">
        <f t="shared" si="62"/>
        <v/>
      </c>
      <c r="R420" s="1" t="str">
        <f>IF(OR($F420="",COUNTIF($F$1:$F420,$F420)&gt;1),"",MAX($R$1:$R419)+1)</f>
        <v/>
      </c>
      <c r="S420" s="1" t="str">
        <f t="shared" si="57"/>
        <v/>
      </c>
    </row>
    <row r="421" spans="1:19" ht="18" customHeight="1" x14ac:dyDescent="0.25">
      <c r="A421" s="11"/>
      <c r="B421" s="11"/>
      <c r="C421" s="11"/>
      <c r="D421" s="11"/>
      <c r="E421" s="11" t="str">
        <f t="shared" si="55"/>
        <v/>
      </c>
      <c r="F421" s="11"/>
      <c r="G421" s="12" t="s">
        <v>25</v>
      </c>
      <c r="H421" s="4" t="str">
        <f>IF($F421=$I$2,MAX($H$1:$H420)+1,"")</f>
        <v/>
      </c>
      <c r="K421" s="7" t="str">
        <f t="shared" si="56"/>
        <v/>
      </c>
      <c r="L421" s="8" t="str">
        <f t="shared" si="58"/>
        <v/>
      </c>
      <c r="M421" s="8" t="str">
        <f t="shared" si="59"/>
        <v/>
      </c>
      <c r="N421" s="8" t="str">
        <f t="shared" si="60"/>
        <v/>
      </c>
      <c r="O421" s="8" t="str">
        <f t="shared" si="61"/>
        <v/>
      </c>
      <c r="P421" s="8" t="str">
        <f t="shared" si="62"/>
        <v/>
      </c>
      <c r="R421" s="1" t="str">
        <f>IF(OR($F421="",COUNTIF($F$1:$F421,$F421)&gt;1),"",MAX($R$1:$R420)+1)</f>
        <v/>
      </c>
      <c r="S421" s="1" t="str">
        <f t="shared" si="57"/>
        <v/>
      </c>
    </row>
    <row r="422" spans="1:19" ht="18" customHeight="1" x14ac:dyDescent="0.25">
      <c r="A422" s="11"/>
      <c r="B422" s="11"/>
      <c r="C422" s="11"/>
      <c r="D422" s="11"/>
      <c r="E422" s="11" t="str">
        <f t="shared" si="55"/>
        <v/>
      </c>
      <c r="F422" s="11"/>
      <c r="G422" s="12" t="s">
        <v>25</v>
      </c>
      <c r="H422" s="4" t="str">
        <f>IF($F422=$I$2,MAX($H$1:$H421)+1,"")</f>
        <v/>
      </c>
      <c r="K422" s="7" t="str">
        <f t="shared" si="56"/>
        <v/>
      </c>
      <c r="L422" s="8" t="str">
        <f t="shared" si="58"/>
        <v/>
      </c>
      <c r="M422" s="8" t="str">
        <f t="shared" si="59"/>
        <v/>
      </c>
      <c r="N422" s="8" t="str">
        <f t="shared" si="60"/>
        <v/>
      </c>
      <c r="O422" s="8" t="str">
        <f t="shared" si="61"/>
        <v/>
      </c>
      <c r="P422" s="8" t="str">
        <f t="shared" si="62"/>
        <v/>
      </c>
      <c r="R422" s="1" t="str">
        <f>IF(OR($F422="",COUNTIF($F$1:$F422,$F422)&gt;1),"",MAX($R$1:$R421)+1)</f>
        <v/>
      </c>
      <c r="S422" s="1" t="str">
        <f t="shared" si="57"/>
        <v/>
      </c>
    </row>
    <row r="423" spans="1:19" ht="18" customHeight="1" x14ac:dyDescent="0.25">
      <c r="A423" s="11"/>
      <c r="B423" s="11"/>
      <c r="C423" s="11"/>
      <c r="D423" s="11"/>
      <c r="E423" s="11" t="str">
        <f t="shared" si="55"/>
        <v/>
      </c>
      <c r="F423" s="11"/>
      <c r="G423" s="12" t="s">
        <v>25</v>
      </c>
      <c r="H423" s="4" t="str">
        <f>IF($F423=$I$2,MAX($H$1:$H422)+1,"")</f>
        <v/>
      </c>
      <c r="K423" s="7" t="str">
        <f t="shared" si="56"/>
        <v/>
      </c>
      <c r="L423" s="8" t="str">
        <f t="shared" si="58"/>
        <v/>
      </c>
      <c r="M423" s="8" t="str">
        <f t="shared" si="59"/>
        <v/>
      </c>
      <c r="N423" s="8" t="str">
        <f t="shared" si="60"/>
        <v/>
      </c>
      <c r="O423" s="8" t="str">
        <f t="shared" si="61"/>
        <v/>
      </c>
      <c r="P423" s="8" t="str">
        <f t="shared" si="62"/>
        <v/>
      </c>
      <c r="R423" s="1" t="str">
        <f>IF(OR($F423="",COUNTIF($F$1:$F423,$F423)&gt;1),"",MAX($R$1:$R422)+1)</f>
        <v/>
      </c>
      <c r="S423" s="1" t="str">
        <f t="shared" si="57"/>
        <v/>
      </c>
    </row>
    <row r="424" spans="1:19" ht="18" customHeight="1" x14ac:dyDescent="0.25">
      <c r="A424" s="11"/>
      <c r="B424" s="11"/>
      <c r="C424" s="11"/>
      <c r="D424" s="11"/>
      <c r="E424" s="11" t="str">
        <f t="shared" si="55"/>
        <v/>
      </c>
      <c r="F424" s="11"/>
      <c r="G424" s="12" t="s">
        <v>25</v>
      </c>
      <c r="H424" s="4" t="str">
        <f>IF($F424=$I$2,MAX($H$1:$H423)+1,"")</f>
        <v/>
      </c>
      <c r="K424" s="7" t="str">
        <f t="shared" si="56"/>
        <v/>
      </c>
      <c r="L424" s="8" t="str">
        <f t="shared" si="58"/>
        <v/>
      </c>
      <c r="M424" s="8" t="str">
        <f t="shared" si="59"/>
        <v/>
      </c>
      <c r="N424" s="8" t="str">
        <f t="shared" si="60"/>
        <v/>
      </c>
      <c r="O424" s="8" t="str">
        <f t="shared" si="61"/>
        <v/>
      </c>
      <c r="P424" s="8" t="str">
        <f t="shared" si="62"/>
        <v/>
      </c>
      <c r="R424" s="1" t="str">
        <f>IF(OR($F424="",COUNTIF($F$1:$F424,$F424)&gt;1),"",MAX($R$1:$R423)+1)</f>
        <v/>
      </c>
      <c r="S424" s="1" t="str">
        <f t="shared" si="57"/>
        <v/>
      </c>
    </row>
    <row r="425" spans="1:19" ht="18" customHeight="1" x14ac:dyDescent="0.25">
      <c r="A425" s="11"/>
      <c r="B425" s="11"/>
      <c r="C425" s="11"/>
      <c r="D425" s="11"/>
      <c r="E425" s="11" t="str">
        <f t="shared" si="55"/>
        <v/>
      </c>
      <c r="F425" s="11"/>
      <c r="G425" s="12" t="s">
        <v>25</v>
      </c>
      <c r="H425" s="4" t="str">
        <f>IF($F425=$I$2,MAX($H$1:$H424)+1,"")</f>
        <v/>
      </c>
      <c r="K425" s="7" t="str">
        <f t="shared" si="56"/>
        <v/>
      </c>
      <c r="L425" s="8" t="str">
        <f t="shared" si="58"/>
        <v/>
      </c>
      <c r="M425" s="8" t="str">
        <f t="shared" si="59"/>
        <v/>
      </c>
      <c r="N425" s="8" t="str">
        <f t="shared" si="60"/>
        <v/>
      </c>
      <c r="O425" s="8" t="str">
        <f t="shared" si="61"/>
        <v/>
      </c>
      <c r="P425" s="8" t="str">
        <f t="shared" si="62"/>
        <v/>
      </c>
      <c r="R425" s="1" t="str">
        <f>IF(OR($F425="",COUNTIF($F$1:$F425,$F425)&gt;1),"",MAX($R$1:$R424)+1)</f>
        <v/>
      </c>
      <c r="S425" s="1" t="str">
        <f t="shared" si="57"/>
        <v/>
      </c>
    </row>
    <row r="426" spans="1:19" ht="18" customHeight="1" x14ac:dyDescent="0.25">
      <c r="A426" s="11"/>
      <c r="B426" s="11"/>
      <c r="C426" s="11"/>
      <c r="D426" s="11"/>
      <c r="E426" s="11" t="str">
        <f t="shared" si="55"/>
        <v/>
      </c>
      <c r="F426" s="11"/>
      <c r="G426" s="12" t="s">
        <v>25</v>
      </c>
      <c r="H426" s="4" t="str">
        <f>IF($F426=$I$2,MAX($H$1:$H425)+1,"")</f>
        <v/>
      </c>
      <c r="K426" s="7" t="str">
        <f t="shared" si="56"/>
        <v/>
      </c>
      <c r="L426" s="8" t="str">
        <f t="shared" si="58"/>
        <v/>
      </c>
      <c r="M426" s="8" t="str">
        <f t="shared" si="59"/>
        <v/>
      </c>
      <c r="N426" s="8" t="str">
        <f t="shared" si="60"/>
        <v/>
      </c>
      <c r="O426" s="8" t="str">
        <f t="shared" si="61"/>
        <v/>
      </c>
      <c r="P426" s="8" t="str">
        <f t="shared" si="62"/>
        <v/>
      </c>
      <c r="R426" s="1" t="str">
        <f>IF(OR($F426="",COUNTIF($F$1:$F426,$F426)&gt;1),"",MAX($R$1:$R425)+1)</f>
        <v/>
      </c>
      <c r="S426" s="1" t="str">
        <f t="shared" si="57"/>
        <v/>
      </c>
    </row>
    <row r="427" spans="1:19" ht="18" customHeight="1" x14ac:dyDescent="0.25">
      <c r="A427" s="11"/>
      <c r="B427" s="11"/>
      <c r="C427" s="11"/>
      <c r="D427" s="11"/>
      <c r="E427" s="11" t="str">
        <f t="shared" si="55"/>
        <v/>
      </c>
      <c r="F427" s="11"/>
      <c r="G427" s="12" t="s">
        <v>25</v>
      </c>
      <c r="H427" s="4" t="str">
        <f>IF($F427=$I$2,MAX($H$1:$H426)+1,"")</f>
        <v/>
      </c>
      <c r="K427" s="7" t="str">
        <f t="shared" si="56"/>
        <v/>
      </c>
      <c r="L427" s="8" t="str">
        <f t="shared" si="58"/>
        <v/>
      </c>
      <c r="M427" s="8" t="str">
        <f t="shared" si="59"/>
        <v/>
      </c>
      <c r="N427" s="8" t="str">
        <f t="shared" si="60"/>
        <v/>
      </c>
      <c r="O427" s="8" t="str">
        <f t="shared" si="61"/>
        <v/>
      </c>
      <c r="P427" s="8" t="str">
        <f t="shared" si="62"/>
        <v/>
      </c>
      <c r="R427" s="1" t="str">
        <f>IF(OR($F427="",COUNTIF($F$1:$F427,$F427)&gt;1),"",MAX($R$1:$R426)+1)</f>
        <v/>
      </c>
      <c r="S427" s="1" t="str">
        <f t="shared" si="57"/>
        <v/>
      </c>
    </row>
    <row r="428" spans="1:19" ht="18" customHeight="1" x14ac:dyDescent="0.25">
      <c r="A428" s="11"/>
      <c r="B428" s="11"/>
      <c r="C428" s="11"/>
      <c r="D428" s="11"/>
      <c r="E428" s="11" t="str">
        <f t="shared" si="55"/>
        <v/>
      </c>
      <c r="F428" s="11"/>
      <c r="G428" s="12" t="s">
        <v>25</v>
      </c>
      <c r="H428" s="4" t="str">
        <f>IF($F428=$I$2,MAX($H$1:$H427)+1,"")</f>
        <v/>
      </c>
      <c r="K428" s="7" t="str">
        <f t="shared" si="56"/>
        <v/>
      </c>
      <c r="L428" s="8" t="str">
        <f t="shared" si="58"/>
        <v/>
      </c>
      <c r="M428" s="8" t="str">
        <f t="shared" si="59"/>
        <v/>
      </c>
      <c r="N428" s="8" t="str">
        <f t="shared" si="60"/>
        <v/>
      </c>
      <c r="O428" s="8" t="str">
        <f t="shared" si="61"/>
        <v/>
      </c>
      <c r="P428" s="8" t="str">
        <f t="shared" si="62"/>
        <v/>
      </c>
      <c r="R428" s="1" t="str">
        <f>IF(OR($F428="",COUNTIF($F$1:$F428,$F428)&gt;1),"",MAX($R$1:$R427)+1)</f>
        <v/>
      </c>
      <c r="S428" s="1" t="str">
        <f t="shared" si="57"/>
        <v/>
      </c>
    </row>
    <row r="429" spans="1:19" ht="18" customHeight="1" x14ac:dyDescent="0.25">
      <c r="A429" s="11"/>
      <c r="B429" s="11"/>
      <c r="C429" s="11"/>
      <c r="D429" s="11"/>
      <c r="E429" s="11" t="str">
        <f t="shared" si="55"/>
        <v/>
      </c>
      <c r="F429" s="11"/>
      <c r="G429" s="12" t="s">
        <v>25</v>
      </c>
      <c r="H429" s="4" t="str">
        <f>IF($F429=$I$2,MAX($H$1:$H428)+1,"")</f>
        <v/>
      </c>
      <c r="K429" s="7" t="str">
        <f t="shared" si="56"/>
        <v/>
      </c>
      <c r="L429" s="8" t="str">
        <f t="shared" si="58"/>
        <v/>
      </c>
      <c r="M429" s="8" t="str">
        <f t="shared" si="59"/>
        <v/>
      </c>
      <c r="N429" s="8" t="str">
        <f t="shared" si="60"/>
        <v/>
      </c>
      <c r="O429" s="8" t="str">
        <f t="shared" si="61"/>
        <v/>
      </c>
      <c r="P429" s="8" t="str">
        <f t="shared" si="62"/>
        <v/>
      </c>
      <c r="R429" s="1" t="str">
        <f>IF(OR($F429="",COUNTIF($F$1:$F429,$F429)&gt;1),"",MAX($R$1:$R428)+1)</f>
        <v/>
      </c>
      <c r="S429" s="1" t="str">
        <f t="shared" si="57"/>
        <v/>
      </c>
    </row>
    <row r="430" spans="1:19" ht="18" customHeight="1" x14ac:dyDescent="0.25">
      <c r="A430" s="11"/>
      <c r="B430" s="11"/>
      <c r="C430" s="11"/>
      <c r="D430" s="11"/>
      <c r="E430" s="11" t="str">
        <f t="shared" si="55"/>
        <v/>
      </c>
      <c r="F430" s="11"/>
      <c r="G430" s="12" t="s">
        <v>25</v>
      </c>
      <c r="H430" s="4" t="str">
        <f>IF($F430=$I$2,MAX($H$1:$H429)+1,"")</f>
        <v/>
      </c>
      <c r="K430" s="7" t="str">
        <f t="shared" si="56"/>
        <v/>
      </c>
      <c r="L430" s="8" t="str">
        <f t="shared" si="58"/>
        <v/>
      </c>
      <c r="M430" s="8" t="str">
        <f t="shared" si="59"/>
        <v/>
      </c>
      <c r="N430" s="8" t="str">
        <f t="shared" si="60"/>
        <v/>
      </c>
      <c r="O430" s="8" t="str">
        <f t="shared" si="61"/>
        <v/>
      </c>
      <c r="P430" s="8" t="str">
        <f t="shared" si="62"/>
        <v/>
      </c>
      <c r="R430" s="1" t="str">
        <f>IF(OR($F430="",COUNTIF($F$1:$F430,$F430)&gt;1),"",MAX($R$1:$R429)+1)</f>
        <v/>
      </c>
      <c r="S430" s="1" t="str">
        <f t="shared" si="57"/>
        <v/>
      </c>
    </row>
    <row r="431" spans="1:19" ht="18" customHeight="1" x14ac:dyDescent="0.25">
      <c r="A431" s="11"/>
      <c r="B431" s="11"/>
      <c r="C431" s="11"/>
      <c r="D431" s="11"/>
      <c r="E431" s="11" t="str">
        <f t="shared" si="55"/>
        <v/>
      </c>
      <c r="F431" s="11"/>
      <c r="G431" s="12" t="s">
        <v>25</v>
      </c>
      <c r="H431" s="4" t="str">
        <f>IF($F431=$I$2,MAX($H$1:$H430)+1,"")</f>
        <v/>
      </c>
      <c r="K431" s="7" t="str">
        <f t="shared" si="56"/>
        <v/>
      </c>
      <c r="L431" s="8" t="str">
        <f t="shared" si="58"/>
        <v/>
      </c>
      <c r="M431" s="8" t="str">
        <f t="shared" si="59"/>
        <v/>
      </c>
      <c r="N431" s="8" t="str">
        <f t="shared" si="60"/>
        <v/>
      </c>
      <c r="O431" s="8" t="str">
        <f t="shared" si="61"/>
        <v/>
      </c>
      <c r="P431" s="8" t="str">
        <f t="shared" si="62"/>
        <v/>
      </c>
      <c r="R431" s="1" t="str">
        <f>IF(OR($F431="",COUNTIF($F$1:$F431,$F431)&gt;1),"",MAX($R$1:$R430)+1)</f>
        <v/>
      </c>
      <c r="S431" s="1" t="str">
        <f t="shared" si="57"/>
        <v/>
      </c>
    </row>
    <row r="432" spans="1:19" ht="18" customHeight="1" x14ac:dyDescent="0.25">
      <c r="A432" s="11"/>
      <c r="B432" s="11"/>
      <c r="C432" s="11"/>
      <c r="D432" s="11"/>
      <c r="E432" s="11" t="str">
        <f t="shared" si="55"/>
        <v/>
      </c>
      <c r="F432" s="11"/>
      <c r="G432" s="12" t="s">
        <v>25</v>
      </c>
      <c r="H432" s="4" t="str">
        <f>IF($F432=$I$2,MAX($H$1:$H431)+1,"")</f>
        <v/>
      </c>
      <c r="K432" s="7" t="str">
        <f t="shared" si="56"/>
        <v/>
      </c>
      <c r="L432" s="8" t="str">
        <f t="shared" si="58"/>
        <v/>
      </c>
      <c r="M432" s="8" t="str">
        <f t="shared" si="59"/>
        <v/>
      </c>
      <c r="N432" s="8" t="str">
        <f t="shared" si="60"/>
        <v/>
      </c>
      <c r="O432" s="8" t="str">
        <f t="shared" si="61"/>
        <v/>
      </c>
      <c r="P432" s="8" t="str">
        <f t="shared" si="62"/>
        <v/>
      </c>
      <c r="R432" s="1" t="str">
        <f>IF(OR($F432="",COUNTIF($F$1:$F432,$F432)&gt;1),"",MAX($R$1:$R431)+1)</f>
        <v/>
      </c>
      <c r="S432" s="1" t="str">
        <f t="shared" si="57"/>
        <v/>
      </c>
    </row>
    <row r="433" spans="1:19" ht="18" customHeight="1" x14ac:dyDescent="0.25">
      <c r="A433" s="11"/>
      <c r="B433" s="11"/>
      <c r="C433" s="11"/>
      <c r="D433" s="11"/>
      <c r="E433" s="11" t="str">
        <f t="shared" si="55"/>
        <v/>
      </c>
      <c r="F433" s="11"/>
      <c r="G433" s="12" t="s">
        <v>25</v>
      </c>
      <c r="H433" s="4" t="str">
        <f>IF($F433=$I$2,MAX($H$1:$H432)+1,"")</f>
        <v/>
      </c>
      <c r="K433" s="7" t="str">
        <f t="shared" si="56"/>
        <v/>
      </c>
      <c r="L433" s="8" t="str">
        <f t="shared" si="58"/>
        <v/>
      </c>
      <c r="M433" s="8" t="str">
        <f t="shared" si="59"/>
        <v/>
      </c>
      <c r="N433" s="8" t="str">
        <f t="shared" si="60"/>
        <v/>
      </c>
      <c r="O433" s="8" t="str">
        <f t="shared" si="61"/>
        <v/>
      </c>
      <c r="P433" s="8" t="str">
        <f t="shared" si="62"/>
        <v/>
      </c>
      <c r="R433" s="1" t="str">
        <f>IF(OR($F433="",COUNTIF($F$1:$F433,$F433)&gt;1),"",MAX($R$1:$R432)+1)</f>
        <v/>
      </c>
      <c r="S433" s="1" t="str">
        <f t="shared" si="57"/>
        <v/>
      </c>
    </row>
    <row r="434" spans="1:19" ht="18" customHeight="1" x14ac:dyDescent="0.25">
      <c r="A434" s="11"/>
      <c r="B434" s="11"/>
      <c r="C434" s="11"/>
      <c r="D434" s="11"/>
      <c r="E434" s="11" t="str">
        <f t="shared" si="55"/>
        <v/>
      </c>
      <c r="F434" s="11"/>
      <c r="G434" s="12" t="s">
        <v>25</v>
      </c>
      <c r="H434" s="4" t="str">
        <f>IF($F434=$I$2,MAX($H$1:$H433)+1,"")</f>
        <v/>
      </c>
      <c r="K434" s="7" t="str">
        <f t="shared" si="56"/>
        <v/>
      </c>
      <c r="L434" s="8" t="str">
        <f t="shared" si="58"/>
        <v/>
      </c>
      <c r="M434" s="8" t="str">
        <f t="shared" si="59"/>
        <v/>
      </c>
      <c r="N434" s="8" t="str">
        <f t="shared" si="60"/>
        <v/>
      </c>
      <c r="O434" s="8" t="str">
        <f t="shared" si="61"/>
        <v/>
      </c>
      <c r="P434" s="8" t="str">
        <f t="shared" si="62"/>
        <v/>
      </c>
      <c r="R434" s="1" t="str">
        <f>IF(OR($F434="",COUNTIF($F$1:$F434,$F434)&gt;1),"",MAX($R$1:$R433)+1)</f>
        <v/>
      </c>
      <c r="S434" s="1" t="str">
        <f t="shared" si="57"/>
        <v/>
      </c>
    </row>
    <row r="435" spans="1:19" ht="18" customHeight="1" x14ac:dyDescent="0.25">
      <c r="A435" s="11"/>
      <c r="B435" s="11"/>
      <c r="C435" s="11"/>
      <c r="D435" s="11"/>
      <c r="E435" s="11" t="str">
        <f t="shared" si="55"/>
        <v/>
      </c>
      <c r="F435" s="11"/>
      <c r="G435" s="12" t="s">
        <v>25</v>
      </c>
      <c r="H435" s="4" t="str">
        <f>IF($F435=$I$2,MAX($H$1:$H434)+1,"")</f>
        <v/>
      </c>
      <c r="K435" s="7" t="str">
        <f t="shared" si="56"/>
        <v/>
      </c>
      <c r="L435" s="8" t="str">
        <f t="shared" si="58"/>
        <v/>
      </c>
      <c r="M435" s="8" t="str">
        <f t="shared" si="59"/>
        <v/>
      </c>
      <c r="N435" s="8" t="str">
        <f t="shared" si="60"/>
        <v/>
      </c>
      <c r="O435" s="8" t="str">
        <f t="shared" si="61"/>
        <v/>
      </c>
      <c r="P435" s="8" t="str">
        <f t="shared" si="62"/>
        <v/>
      </c>
      <c r="R435" s="1" t="str">
        <f>IF(OR($F435="",COUNTIF($F$1:$F435,$F435)&gt;1),"",MAX($R$1:$R434)+1)</f>
        <v/>
      </c>
      <c r="S435" s="1" t="str">
        <f t="shared" si="57"/>
        <v/>
      </c>
    </row>
    <row r="436" spans="1:19" ht="18" customHeight="1" x14ac:dyDescent="0.25">
      <c r="A436" s="11"/>
      <c r="B436" s="11"/>
      <c r="C436" s="11"/>
      <c r="D436" s="11"/>
      <c r="E436" s="11" t="str">
        <f t="shared" si="55"/>
        <v/>
      </c>
      <c r="F436" s="11"/>
      <c r="G436" s="12" t="s">
        <v>25</v>
      </c>
      <c r="H436" s="4" t="str">
        <f>IF($F436=$I$2,MAX($H$1:$H435)+1,"")</f>
        <v/>
      </c>
      <c r="K436" s="7" t="str">
        <f t="shared" si="56"/>
        <v/>
      </c>
      <c r="L436" s="8" t="str">
        <f t="shared" si="58"/>
        <v/>
      </c>
      <c r="M436" s="8" t="str">
        <f t="shared" si="59"/>
        <v/>
      </c>
      <c r="N436" s="8" t="str">
        <f t="shared" si="60"/>
        <v/>
      </c>
      <c r="O436" s="8" t="str">
        <f t="shared" si="61"/>
        <v/>
      </c>
      <c r="P436" s="8" t="str">
        <f t="shared" si="62"/>
        <v/>
      </c>
      <c r="R436" s="1" t="str">
        <f>IF(OR($F436="",COUNTIF($F$1:$F436,$F436)&gt;1),"",MAX($R$1:$R435)+1)</f>
        <v/>
      </c>
      <c r="S436" s="1" t="str">
        <f t="shared" si="57"/>
        <v/>
      </c>
    </row>
    <row r="437" spans="1:19" ht="18" customHeight="1" x14ac:dyDescent="0.25">
      <c r="A437" s="11"/>
      <c r="B437" s="11"/>
      <c r="C437" s="11"/>
      <c r="D437" s="11"/>
      <c r="E437" s="11" t="str">
        <f t="shared" si="55"/>
        <v/>
      </c>
      <c r="F437" s="11"/>
      <c r="G437" s="12" t="s">
        <v>25</v>
      </c>
      <c r="H437" s="4" t="str">
        <f>IF($F437=$I$2,MAX($H$1:$H436)+1,"")</f>
        <v/>
      </c>
      <c r="K437" s="7" t="str">
        <f t="shared" si="56"/>
        <v/>
      </c>
      <c r="L437" s="8" t="str">
        <f t="shared" si="58"/>
        <v/>
      </c>
      <c r="M437" s="8" t="str">
        <f t="shared" si="59"/>
        <v/>
      </c>
      <c r="N437" s="8" t="str">
        <f t="shared" si="60"/>
        <v/>
      </c>
      <c r="O437" s="8" t="str">
        <f t="shared" si="61"/>
        <v/>
      </c>
      <c r="P437" s="8" t="str">
        <f t="shared" si="62"/>
        <v/>
      </c>
      <c r="R437" s="1" t="str">
        <f>IF(OR($F437="",COUNTIF($F$1:$F437,$F437)&gt;1),"",MAX($R$1:$R436)+1)</f>
        <v/>
      </c>
      <c r="S437" s="1" t="str">
        <f t="shared" si="57"/>
        <v/>
      </c>
    </row>
    <row r="438" spans="1:19" ht="18" customHeight="1" x14ac:dyDescent="0.25">
      <c r="A438" s="11"/>
      <c r="B438" s="11"/>
      <c r="C438" s="11"/>
      <c r="D438" s="11"/>
      <c r="E438" s="11" t="str">
        <f t="shared" si="55"/>
        <v/>
      </c>
      <c r="F438" s="11"/>
      <c r="G438" s="12" t="s">
        <v>25</v>
      </c>
      <c r="H438" s="4" t="str">
        <f>IF($F438=$I$2,MAX($H$1:$H437)+1,"")</f>
        <v/>
      </c>
      <c r="K438" s="7" t="str">
        <f t="shared" si="56"/>
        <v/>
      </c>
      <c r="L438" s="8" t="str">
        <f t="shared" si="58"/>
        <v/>
      </c>
      <c r="M438" s="8" t="str">
        <f t="shared" si="59"/>
        <v/>
      </c>
      <c r="N438" s="8" t="str">
        <f t="shared" si="60"/>
        <v/>
      </c>
      <c r="O438" s="8" t="str">
        <f t="shared" si="61"/>
        <v/>
      </c>
      <c r="P438" s="8" t="str">
        <f t="shared" si="62"/>
        <v/>
      </c>
      <c r="R438" s="1" t="str">
        <f>IF(OR($F438="",COUNTIF($F$1:$F438,$F438)&gt;1),"",MAX($R$1:$R437)+1)</f>
        <v/>
      </c>
      <c r="S438" s="1" t="str">
        <f t="shared" si="57"/>
        <v/>
      </c>
    </row>
    <row r="439" spans="1:19" ht="18" customHeight="1" x14ac:dyDescent="0.25">
      <c r="A439" s="11"/>
      <c r="B439" s="11"/>
      <c r="C439" s="11"/>
      <c r="D439" s="11"/>
      <c r="E439" s="11" t="str">
        <f t="shared" si="55"/>
        <v/>
      </c>
      <c r="F439" s="11"/>
      <c r="G439" s="12" t="s">
        <v>25</v>
      </c>
      <c r="H439" s="4" t="str">
        <f>IF($F439=$I$2,MAX($H$1:$H438)+1,"")</f>
        <v/>
      </c>
      <c r="K439" s="7" t="str">
        <f t="shared" si="56"/>
        <v/>
      </c>
      <c r="L439" s="8" t="str">
        <f t="shared" si="58"/>
        <v/>
      </c>
      <c r="M439" s="8" t="str">
        <f t="shared" si="59"/>
        <v/>
      </c>
      <c r="N439" s="8" t="str">
        <f t="shared" si="60"/>
        <v/>
      </c>
      <c r="O439" s="8" t="str">
        <f t="shared" si="61"/>
        <v/>
      </c>
      <c r="P439" s="8" t="str">
        <f t="shared" si="62"/>
        <v/>
      </c>
      <c r="R439" s="1" t="str">
        <f>IF(OR($F439="",COUNTIF($F$1:$F439,$F439)&gt;1),"",MAX($R$1:$R438)+1)</f>
        <v/>
      </c>
      <c r="S439" s="1" t="str">
        <f t="shared" si="57"/>
        <v/>
      </c>
    </row>
    <row r="440" spans="1:19" ht="18" customHeight="1" x14ac:dyDescent="0.25">
      <c r="A440" s="11"/>
      <c r="B440" s="11"/>
      <c r="C440" s="11"/>
      <c r="D440" s="11"/>
      <c r="E440" s="11" t="str">
        <f t="shared" si="55"/>
        <v/>
      </c>
      <c r="F440" s="11"/>
      <c r="G440" s="12" t="s">
        <v>25</v>
      </c>
      <c r="H440" s="4" t="str">
        <f>IF($F440=$I$2,MAX($H$1:$H439)+1,"")</f>
        <v/>
      </c>
      <c r="K440" s="7" t="str">
        <f t="shared" si="56"/>
        <v/>
      </c>
      <c r="L440" s="8" t="str">
        <f t="shared" si="58"/>
        <v/>
      </c>
      <c r="M440" s="8" t="str">
        <f t="shared" si="59"/>
        <v/>
      </c>
      <c r="N440" s="8" t="str">
        <f t="shared" si="60"/>
        <v/>
      </c>
      <c r="O440" s="8" t="str">
        <f t="shared" si="61"/>
        <v/>
      </c>
      <c r="P440" s="8" t="str">
        <f t="shared" si="62"/>
        <v/>
      </c>
      <c r="R440" s="1" t="str">
        <f>IF(OR($F440="",COUNTIF($F$1:$F440,$F440)&gt;1),"",MAX($R$1:$R439)+1)</f>
        <v/>
      </c>
      <c r="S440" s="1" t="str">
        <f t="shared" si="57"/>
        <v/>
      </c>
    </row>
    <row r="441" spans="1:19" ht="18" customHeight="1" x14ac:dyDescent="0.25">
      <c r="A441" s="11"/>
      <c r="B441" s="11"/>
      <c r="C441" s="11"/>
      <c r="D441" s="11"/>
      <c r="E441" s="11" t="str">
        <f t="shared" si="55"/>
        <v/>
      </c>
      <c r="F441" s="11"/>
      <c r="G441" s="12" t="s">
        <v>25</v>
      </c>
      <c r="H441" s="4" t="str">
        <f>IF($F441=$I$2,MAX($H$1:$H440)+1,"")</f>
        <v/>
      </c>
      <c r="K441" s="7" t="str">
        <f t="shared" si="56"/>
        <v/>
      </c>
      <c r="L441" s="8" t="str">
        <f t="shared" si="58"/>
        <v/>
      </c>
      <c r="M441" s="8" t="str">
        <f t="shared" si="59"/>
        <v/>
      </c>
      <c r="N441" s="8" t="str">
        <f t="shared" si="60"/>
        <v/>
      </c>
      <c r="O441" s="8" t="str">
        <f t="shared" si="61"/>
        <v/>
      </c>
      <c r="P441" s="8" t="str">
        <f t="shared" si="62"/>
        <v/>
      </c>
      <c r="R441" s="1" t="str">
        <f>IF(OR($F441="",COUNTIF($F$1:$F441,$F441)&gt;1),"",MAX($R$1:$R440)+1)</f>
        <v/>
      </c>
      <c r="S441" s="1" t="str">
        <f t="shared" si="57"/>
        <v/>
      </c>
    </row>
    <row r="442" spans="1:19" ht="18" customHeight="1" x14ac:dyDescent="0.25">
      <c r="A442" s="11"/>
      <c r="B442" s="11"/>
      <c r="C442" s="11"/>
      <c r="D442" s="11"/>
      <c r="E442" s="11" t="str">
        <f t="shared" si="55"/>
        <v/>
      </c>
      <c r="F442" s="11"/>
      <c r="G442" s="12" t="s">
        <v>25</v>
      </c>
      <c r="H442" s="4" t="str">
        <f>IF($F442=$I$2,MAX($H$1:$H441)+1,"")</f>
        <v/>
      </c>
      <c r="K442" s="7" t="str">
        <f t="shared" si="56"/>
        <v/>
      </c>
      <c r="L442" s="8" t="str">
        <f t="shared" si="58"/>
        <v/>
      </c>
      <c r="M442" s="8" t="str">
        <f t="shared" si="59"/>
        <v/>
      </c>
      <c r="N442" s="8" t="str">
        <f t="shared" si="60"/>
        <v/>
      </c>
      <c r="O442" s="8" t="str">
        <f t="shared" si="61"/>
        <v/>
      </c>
      <c r="P442" s="8" t="str">
        <f t="shared" si="62"/>
        <v/>
      </c>
      <c r="R442" s="1" t="str">
        <f>IF(OR($F442="",COUNTIF($F$1:$F442,$F442)&gt;1),"",MAX($R$1:$R441)+1)</f>
        <v/>
      </c>
      <c r="S442" s="1" t="str">
        <f t="shared" si="57"/>
        <v/>
      </c>
    </row>
    <row r="443" spans="1:19" ht="18" customHeight="1" x14ac:dyDescent="0.25">
      <c r="A443" s="11"/>
      <c r="B443" s="11"/>
      <c r="C443" s="11"/>
      <c r="D443" s="11"/>
      <c r="E443" s="11" t="str">
        <f t="shared" si="55"/>
        <v/>
      </c>
      <c r="F443" s="11"/>
      <c r="G443" s="12" t="s">
        <v>25</v>
      </c>
      <c r="H443" s="4" t="str">
        <f>IF($F443=$I$2,MAX($H$1:$H442)+1,"")</f>
        <v/>
      </c>
      <c r="K443" s="7" t="str">
        <f t="shared" si="56"/>
        <v/>
      </c>
      <c r="L443" s="8" t="str">
        <f t="shared" si="58"/>
        <v/>
      </c>
      <c r="M443" s="8" t="str">
        <f t="shared" si="59"/>
        <v/>
      </c>
      <c r="N443" s="8" t="str">
        <f t="shared" si="60"/>
        <v/>
      </c>
      <c r="O443" s="8" t="str">
        <f t="shared" si="61"/>
        <v/>
      </c>
      <c r="P443" s="8" t="str">
        <f t="shared" si="62"/>
        <v/>
      </c>
      <c r="R443" s="1" t="str">
        <f>IF(OR($F443="",COUNTIF($F$1:$F443,$F443)&gt;1),"",MAX($R$1:$R442)+1)</f>
        <v/>
      </c>
      <c r="S443" s="1" t="str">
        <f t="shared" si="57"/>
        <v/>
      </c>
    </row>
    <row r="444" spans="1:19" ht="18" customHeight="1" x14ac:dyDescent="0.25">
      <c r="A444" s="11"/>
      <c r="B444" s="11"/>
      <c r="C444" s="11"/>
      <c r="D444" s="11"/>
      <c r="E444" s="11" t="str">
        <f t="shared" si="55"/>
        <v/>
      </c>
      <c r="F444" s="11"/>
      <c r="G444" s="12" t="s">
        <v>25</v>
      </c>
      <c r="H444" s="4" t="str">
        <f>IF($F444=$I$2,MAX($H$1:$H443)+1,"")</f>
        <v/>
      </c>
      <c r="K444" s="7" t="str">
        <f t="shared" si="56"/>
        <v/>
      </c>
      <c r="L444" s="8" t="str">
        <f t="shared" si="58"/>
        <v/>
      </c>
      <c r="M444" s="8" t="str">
        <f t="shared" si="59"/>
        <v/>
      </c>
      <c r="N444" s="8" t="str">
        <f t="shared" si="60"/>
        <v/>
      </c>
      <c r="O444" s="8" t="str">
        <f t="shared" si="61"/>
        <v/>
      </c>
      <c r="P444" s="8" t="str">
        <f t="shared" si="62"/>
        <v/>
      </c>
      <c r="R444" s="1" t="str">
        <f>IF(OR($F444="",COUNTIF($F$1:$F444,$F444)&gt;1),"",MAX($R$1:$R443)+1)</f>
        <v/>
      </c>
      <c r="S444" s="1" t="str">
        <f t="shared" si="57"/>
        <v/>
      </c>
    </row>
    <row r="445" spans="1:19" ht="18" customHeight="1" x14ac:dyDescent="0.25">
      <c r="A445" s="11"/>
      <c r="B445" s="11"/>
      <c r="C445" s="11"/>
      <c r="D445" s="11"/>
      <c r="E445" s="11" t="str">
        <f t="shared" si="55"/>
        <v/>
      </c>
      <c r="F445" s="11"/>
      <c r="G445" s="12" t="s">
        <v>25</v>
      </c>
      <c r="H445" s="4" t="str">
        <f>IF($F445=$I$2,MAX($H$1:$H444)+1,"")</f>
        <v/>
      </c>
      <c r="K445" s="7" t="str">
        <f t="shared" si="56"/>
        <v/>
      </c>
      <c r="L445" s="8" t="str">
        <f t="shared" si="58"/>
        <v/>
      </c>
      <c r="M445" s="8" t="str">
        <f t="shared" si="59"/>
        <v/>
      </c>
      <c r="N445" s="8" t="str">
        <f t="shared" si="60"/>
        <v/>
      </c>
      <c r="O445" s="8" t="str">
        <f t="shared" si="61"/>
        <v/>
      </c>
      <c r="P445" s="8" t="str">
        <f t="shared" si="62"/>
        <v/>
      </c>
      <c r="R445" s="1" t="str">
        <f>IF(OR($F445="",COUNTIF($F$1:$F445,$F445)&gt;1),"",MAX($R$1:$R444)+1)</f>
        <v/>
      </c>
      <c r="S445" s="1" t="str">
        <f t="shared" si="57"/>
        <v/>
      </c>
    </row>
    <row r="446" spans="1:19" ht="18" customHeight="1" x14ac:dyDescent="0.25">
      <c r="A446" s="11"/>
      <c r="B446" s="11"/>
      <c r="C446" s="11"/>
      <c r="D446" s="11"/>
      <c r="E446" s="11" t="str">
        <f t="shared" si="55"/>
        <v/>
      </c>
      <c r="F446" s="11"/>
      <c r="G446" s="12" t="s">
        <v>25</v>
      </c>
      <c r="H446" s="4" t="str">
        <f>IF($F446=$I$2,MAX($H$1:$H445)+1,"")</f>
        <v/>
      </c>
      <c r="K446" s="7" t="str">
        <f t="shared" si="56"/>
        <v/>
      </c>
      <c r="L446" s="8" t="str">
        <f t="shared" si="58"/>
        <v/>
      </c>
      <c r="M446" s="8" t="str">
        <f t="shared" si="59"/>
        <v/>
      </c>
      <c r="N446" s="8" t="str">
        <f t="shared" si="60"/>
        <v/>
      </c>
      <c r="O446" s="8" t="str">
        <f t="shared" si="61"/>
        <v/>
      </c>
      <c r="P446" s="8" t="str">
        <f t="shared" si="62"/>
        <v/>
      </c>
      <c r="R446" s="1" t="str">
        <f>IF(OR($F446="",COUNTIF($F$1:$F446,$F446)&gt;1),"",MAX($R$1:$R445)+1)</f>
        <v/>
      </c>
      <c r="S446" s="1" t="str">
        <f t="shared" si="57"/>
        <v/>
      </c>
    </row>
    <row r="447" spans="1:19" ht="18" customHeight="1" x14ac:dyDescent="0.25">
      <c r="A447" s="11"/>
      <c r="B447" s="11"/>
      <c r="C447" s="11"/>
      <c r="D447" s="11"/>
      <c r="E447" s="11" t="str">
        <f t="shared" si="55"/>
        <v/>
      </c>
      <c r="F447" s="11"/>
      <c r="G447" s="12" t="s">
        <v>25</v>
      </c>
      <c r="H447" s="4" t="str">
        <f>IF($F447=$I$2,MAX($H$1:$H446)+1,"")</f>
        <v/>
      </c>
      <c r="K447" s="7" t="str">
        <f t="shared" si="56"/>
        <v/>
      </c>
      <c r="L447" s="8" t="str">
        <f t="shared" si="58"/>
        <v/>
      </c>
      <c r="M447" s="8" t="str">
        <f t="shared" si="59"/>
        <v/>
      </c>
      <c r="N447" s="8" t="str">
        <f t="shared" si="60"/>
        <v/>
      </c>
      <c r="O447" s="8" t="str">
        <f t="shared" si="61"/>
        <v/>
      </c>
      <c r="P447" s="8" t="str">
        <f t="shared" si="62"/>
        <v/>
      </c>
      <c r="R447" s="1" t="str">
        <f>IF(OR($F447="",COUNTIF($F$1:$F447,$F447)&gt;1),"",MAX($R$1:$R446)+1)</f>
        <v/>
      </c>
      <c r="S447" s="1" t="str">
        <f t="shared" si="57"/>
        <v/>
      </c>
    </row>
    <row r="448" spans="1:19" ht="18" customHeight="1" x14ac:dyDescent="0.25">
      <c r="A448" s="11"/>
      <c r="B448" s="11"/>
      <c r="C448" s="11"/>
      <c r="D448" s="11"/>
      <c r="E448" s="11" t="str">
        <f t="shared" si="55"/>
        <v/>
      </c>
      <c r="F448" s="11"/>
      <c r="G448" s="12" t="s">
        <v>25</v>
      </c>
      <c r="H448" s="4" t="str">
        <f>IF($F448=$I$2,MAX($H$1:$H447)+1,"")</f>
        <v/>
      </c>
      <c r="K448" s="7" t="str">
        <f t="shared" si="56"/>
        <v/>
      </c>
      <c r="L448" s="8" t="str">
        <f t="shared" si="58"/>
        <v/>
      </c>
      <c r="M448" s="8" t="str">
        <f t="shared" si="59"/>
        <v/>
      </c>
      <c r="N448" s="8" t="str">
        <f t="shared" si="60"/>
        <v/>
      </c>
      <c r="O448" s="8" t="str">
        <f t="shared" si="61"/>
        <v/>
      </c>
      <c r="P448" s="8" t="str">
        <f t="shared" si="62"/>
        <v/>
      </c>
      <c r="R448" s="1" t="str">
        <f>IF(OR($F448="",COUNTIF($F$1:$F448,$F448)&gt;1),"",MAX($R$1:$R447)+1)</f>
        <v/>
      </c>
      <c r="S448" s="1" t="str">
        <f t="shared" si="57"/>
        <v/>
      </c>
    </row>
    <row r="449" spans="1:19" ht="18" customHeight="1" x14ac:dyDescent="0.25">
      <c r="A449" s="11"/>
      <c r="B449" s="11"/>
      <c r="C449" s="11"/>
      <c r="D449" s="11"/>
      <c r="E449" s="11" t="str">
        <f t="shared" si="55"/>
        <v/>
      </c>
      <c r="F449" s="11"/>
      <c r="G449" s="12" t="s">
        <v>25</v>
      </c>
      <c r="H449" s="4" t="str">
        <f>IF($F449=$I$2,MAX($H$1:$H448)+1,"")</f>
        <v/>
      </c>
      <c r="K449" s="7" t="str">
        <f t="shared" si="56"/>
        <v/>
      </c>
      <c r="L449" s="8" t="str">
        <f t="shared" si="58"/>
        <v/>
      </c>
      <c r="M449" s="8" t="str">
        <f t="shared" si="59"/>
        <v/>
      </c>
      <c r="N449" s="8" t="str">
        <f t="shared" si="60"/>
        <v/>
      </c>
      <c r="O449" s="8" t="str">
        <f t="shared" si="61"/>
        <v/>
      </c>
      <c r="P449" s="8" t="str">
        <f t="shared" si="62"/>
        <v/>
      </c>
      <c r="R449" s="1" t="str">
        <f>IF(OR($F449="",COUNTIF($F$1:$F449,$F449)&gt;1),"",MAX($R$1:$R448)+1)</f>
        <v/>
      </c>
      <c r="S449" s="1" t="str">
        <f t="shared" si="57"/>
        <v/>
      </c>
    </row>
    <row r="450" spans="1:19" ht="18" customHeight="1" x14ac:dyDescent="0.25">
      <c r="A450" s="11"/>
      <c r="B450" s="11"/>
      <c r="C450" s="11"/>
      <c r="D450" s="11"/>
      <c r="E450" s="11" t="str">
        <f t="shared" si="55"/>
        <v/>
      </c>
      <c r="F450" s="11"/>
      <c r="G450" s="12" t="s">
        <v>25</v>
      </c>
      <c r="H450" s="4" t="str">
        <f>IF($F450=$I$2,MAX($H$1:$H449)+1,"")</f>
        <v/>
      </c>
      <c r="K450" s="7" t="str">
        <f t="shared" si="56"/>
        <v/>
      </c>
      <c r="L450" s="8" t="str">
        <f t="shared" si="58"/>
        <v/>
      </c>
      <c r="M450" s="8" t="str">
        <f t="shared" si="59"/>
        <v/>
      </c>
      <c r="N450" s="8" t="str">
        <f t="shared" si="60"/>
        <v/>
      </c>
      <c r="O450" s="8" t="str">
        <f t="shared" si="61"/>
        <v/>
      </c>
      <c r="P450" s="8" t="str">
        <f t="shared" si="62"/>
        <v/>
      </c>
      <c r="R450" s="1" t="str">
        <f>IF(OR($F450="",COUNTIF($F$1:$F450,$F450)&gt;1),"",MAX($R$1:$R449)+1)</f>
        <v/>
      </c>
      <c r="S450" s="1" t="str">
        <f t="shared" si="57"/>
        <v/>
      </c>
    </row>
    <row r="451" spans="1:19" ht="18" customHeight="1" x14ac:dyDescent="0.25">
      <c r="A451" s="11"/>
      <c r="B451" s="11"/>
      <c r="C451" s="11"/>
      <c r="D451" s="11"/>
      <c r="E451" s="11" t="str">
        <f t="shared" ref="E451:E500" si="63">IF(AND(C451&lt;&gt;"",D451&lt;""),C451*D451,"")</f>
        <v/>
      </c>
      <c r="F451" s="11"/>
      <c r="G451" s="12" t="s">
        <v>25</v>
      </c>
      <c r="H451" s="4" t="str">
        <f>IF($F451=$I$2,MAX($H$1:$H450)+1,"")</f>
        <v/>
      </c>
      <c r="K451" s="7" t="str">
        <f t="shared" ref="K451:K514" si="64">IF(ROW($A449)&gt;$I$4,"",INDEX($A:$A,MATCH(ROW($A449),$H:$H,0)))</f>
        <v/>
      </c>
      <c r="L451" s="8" t="str">
        <f t="shared" si="58"/>
        <v/>
      </c>
      <c r="M451" s="8" t="str">
        <f t="shared" si="59"/>
        <v/>
      </c>
      <c r="N451" s="8" t="str">
        <f t="shared" si="60"/>
        <v/>
      </c>
      <c r="O451" s="8" t="str">
        <f t="shared" si="61"/>
        <v/>
      </c>
      <c r="P451" s="8" t="str">
        <f t="shared" si="62"/>
        <v/>
      </c>
      <c r="R451" s="1" t="str">
        <f>IF(OR($F451="",COUNTIF($F$1:$F451,$F451)&gt;1),"",MAX($R$1:$R450)+1)</f>
        <v/>
      </c>
      <c r="S451" s="1" t="str">
        <f t="shared" ref="S451:S500" si="65">IF(ROW($A450)&lt;=MAX($R:$R),INDEX($F:$F,MATCH(ROW($A450),$R:$R,0)),"")</f>
        <v/>
      </c>
    </row>
    <row r="452" spans="1:19" ht="18" customHeight="1" x14ac:dyDescent="0.25">
      <c r="A452" s="11"/>
      <c r="B452" s="11"/>
      <c r="C452" s="11"/>
      <c r="D452" s="11"/>
      <c r="E452" s="11" t="str">
        <f t="shared" si="63"/>
        <v/>
      </c>
      <c r="F452" s="11"/>
      <c r="G452" s="12" t="s">
        <v>25</v>
      </c>
      <c r="H452" s="4" t="str">
        <f>IF($F452=$I$2,MAX($H$1:$H451)+1,"")</f>
        <v/>
      </c>
      <c r="K452" s="7" t="str">
        <f t="shared" si="64"/>
        <v/>
      </c>
      <c r="L452" s="8" t="str">
        <f t="shared" ref="L452:L500" si="66">IFERROR(INDEX(B:B,MATCH(ROW($A450),$H:$H,0)),"")</f>
        <v/>
      </c>
      <c r="M452" s="8" t="str">
        <f t="shared" ref="M452:M500" si="67">IFERROR(INDEX(C:C,MATCH(ROW($A450),$H:$H,0)),"")</f>
        <v/>
      </c>
      <c r="N452" s="8" t="str">
        <f t="shared" ref="N452:N500" si="68">IFERROR(INDEX(D:D,MATCH(ROW($A450),$H:$H,0)),"")</f>
        <v/>
      </c>
      <c r="O452" s="8" t="str">
        <f t="shared" ref="O452:O500" si="69">IFERROR(INDEX(E:E,MATCH(ROW($A450),$H:$H,0)),"")</f>
        <v/>
      </c>
      <c r="P452" s="8" t="str">
        <f t="shared" ref="P452:P500" si="70">IFERROR(INDEX(G:G,MATCH(ROW($A450),$H:$H,0)),"")</f>
        <v/>
      </c>
      <c r="R452" s="1" t="str">
        <f>IF(OR($F452="",COUNTIF($F$1:$F452,$F452)&gt;1),"",MAX($R$1:$R451)+1)</f>
        <v/>
      </c>
      <c r="S452" s="1" t="str">
        <f t="shared" si="65"/>
        <v/>
      </c>
    </row>
    <row r="453" spans="1:19" ht="18" customHeight="1" x14ac:dyDescent="0.25">
      <c r="A453" s="11"/>
      <c r="B453" s="11"/>
      <c r="C453" s="11"/>
      <c r="D453" s="11"/>
      <c r="E453" s="11" t="str">
        <f t="shared" si="63"/>
        <v/>
      </c>
      <c r="F453" s="11"/>
      <c r="G453" s="12" t="s">
        <v>25</v>
      </c>
      <c r="H453" s="4" t="str">
        <f>IF($F453=$I$2,MAX($H$1:$H452)+1,"")</f>
        <v/>
      </c>
      <c r="K453" s="7" t="str">
        <f t="shared" si="64"/>
        <v/>
      </c>
      <c r="L453" s="8" t="str">
        <f t="shared" si="66"/>
        <v/>
      </c>
      <c r="M453" s="8" t="str">
        <f t="shared" si="67"/>
        <v/>
      </c>
      <c r="N453" s="8" t="str">
        <f t="shared" si="68"/>
        <v/>
      </c>
      <c r="O453" s="8" t="str">
        <f t="shared" si="69"/>
        <v/>
      </c>
      <c r="P453" s="8" t="str">
        <f t="shared" si="70"/>
        <v/>
      </c>
      <c r="R453" s="1" t="str">
        <f>IF(OR($F453="",COUNTIF($F$1:$F453,$F453)&gt;1),"",MAX($R$1:$R452)+1)</f>
        <v/>
      </c>
      <c r="S453" s="1" t="str">
        <f t="shared" si="65"/>
        <v/>
      </c>
    </row>
    <row r="454" spans="1:19" ht="18" customHeight="1" x14ac:dyDescent="0.25">
      <c r="A454" s="11"/>
      <c r="B454" s="11"/>
      <c r="C454" s="11"/>
      <c r="D454" s="11"/>
      <c r="E454" s="11" t="str">
        <f t="shared" si="63"/>
        <v/>
      </c>
      <c r="F454" s="11"/>
      <c r="G454" s="12" t="s">
        <v>25</v>
      </c>
      <c r="H454" s="4" t="str">
        <f>IF($F454=$I$2,MAX($H$1:$H453)+1,"")</f>
        <v/>
      </c>
      <c r="K454" s="7" t="str">
        <f t="shared" si="64"/>
        <v/>
      </c>
      <c r="L454" s="8" t="str">
        <f t="shared" si="66"/>
        <v/>
      </c>
      <c r="M454" s="8" t="str">
        <f t="shared" si="67"/>
        <v/>
      </c>
      <c r="N454" s="8" t="str">
        <f t="shared" si="68"/>
        <v/>
      </c>
      <c r="O454" s="8" t="str">
        <f t="shared" si="69"/>
        <v/>
      </c>
      <c r="P454" s="8" t="str">
        <f t="shared" si="70"/>
        <v/>
      </c>
      <c r="R454" s="1" t="str">
        <f>IF(OR($F454="",COUNTIF($F$1:$F454,$F454)&gt;1),"",MAX($R$1:$R453)+1)</f>
        <v/>
      </c>
      <c r="S454" s="1" t="str">
        <f t="shared" si="65"/>
        <v/>
      </c>
    </row>
    <row r="455" spans="1:19" ht="18" customHeight="1" x14ac:dyDescent="0.25">
      <c r="A455" s="11"/>
      <c r="B455" s="11"/>
      <c r="C455" s="11"/>
      <c r="D455" s="11"/>
      <c r="E455" s="11" t="str">
        <f t="shared" si="63"/>
        <v/>
      </c>
      <c r="F455" s="11"/>
      <c r="G455" s="12" t="s">
        <v>25</v>
      </c>
      <c r="H455" s="4" t="str">
        <f>IF($F455=$I$2,MAX($H$1:$H454)+1,"")</f>
        <v/>
      </c>
      <c r="K455" s="7" t="str">
        <f t="shared" si="64"/>
        <v/>
      </c>
      <c r="L455" s="8" t="str">
        <f t="shared" si="66"/>
        <v/>
      </c>
      <c r="M455" s="8" t="str">
        <f t="shared" si="67"/>
        <v/>
      </c>
      <c r="N455" s="8" t="str">
        <f t="shared" si="68"/>
        <v/>
      </c>
      <c r="O455" s="8" t="str">
        <f t="shared" si="69"/>
        <v/>
      </c>
      <c r="P455" s="8" t="str">
        <f t="shared" si="70"/>
        <v/>
      </c>
      <c r="R455" s="1" t="str">
        <f>IF(OR($F455="",COUNTIF($F$1:$F455,$F455)&gt;1),"",MAX($R$1:$R454)+1)</f>
        <v/>
      </c>
      <c r="S455" s="1" t="str">
        <f t="shared" si="65"/>
        <v/>
      </c>
    </row>
    <row r="456" spans="1:19" ht="18" customHeight="1" x14ac:dyDescent="0.25">
      <c r="A456" s="11"/>
      <c r="B456" s="11"/>
      <c r="C456" s="11"/>
      <c r="D456" s="11"/>
      <c r="E456" s="11" t="str">
        <f t="shared" si="63"/>
        <v/>
      </c>
      <c r="F456" s="11"/>
      <c r="G456" s="12" t="s">
        <v>25</v>
      </c>
      <c r="H456" s="4" t="str">
        <f>IF($F456=$I$2,MAX($H$1:$H455)+1,"")</f>
        <v/>
      </c>
      <c r="K456" s="7" t="str">
        <f t="shared" si="64"/>
        <v/>
      </c>
      <c r="L456" s="8" t="str">
        <f t="shared" si="66"/>
        <v/>
      </c>
      <c r="M456" s="8" t="str">
        <f t="shared" si="67"/>
        <v/>
      </c>
      <c r="N456" s="8" t="str">
        <f t="shared" si="68"/>
        <v/>
      </c>
      <c r="O456" s="8" t="str">
        <f t="shared" si="69"/>
        <v/>
      </c>
      <c r="P456" s="8" t="str">
        <f t="shared" si="70"/>
        <v/>
      </c>
      <c r="R456" s="1" t="str">
        <f>IF(OR($F456="",COUNTIF($F$1:$F456,$F456)&gt;1),"",MAX($R$1:$R455)+1)</f>
        <v/>
      </c>
      <c r="S456" s="1" t="str">
        <f t="shared" si="65"/>
        <v/>
      </c>
    </row>
    <row r="457" spans="1:19" ht="18" customHeight="1" x14ac:dyDescent="0.25">
      <c r="A457" s="11"/>
      <c r="B457" s="11"/>
      <c r="C457" s="11"/>
      <c r="D457" s="11"/>
      <c r="E457" s="11" t="str">
        <f t="shared" si="63"/>
        <v/>
      </c>
      <c r="F457" s="11"/>
      <c r="G457" s="12" t="s">
        <v>25</v>
      </c>
      <c r="H457" s="4" t="str">
        <f>IF($F457=$I$2,MAX($H$1:$H456)+1,"")</f>
        <v/>
      </c>
      <c r="K457" s="7" t="str">
        <f t="shared" si="64"/>
        <v/>
      </c>
      <c r="L457" s="8" t="str">
        <f t="shared" si="66"/>
        <v/>
      </c>
      <c r="M457" s="8" t="str">
        <f t="shared" si="67"/>
        <v/>
      </c>
      <c r="N457" s="8" t="str">
        <f t="shared" si="68"/>
        <v/>
      </c>
      <c r="O457" s="8" t="str">
        <f t="shared" si="69"/>
        <v/>
      </c>
      <c r="P457" s="8" t="str">
        <f t="shared" si="70"/>
        <v/>
      </c>
      <c r="R457" s="1" t="str">
        <f>IF(OR($F457="",COUNTIF($F$1:$F457,$F457)&gt;1),"",MAX($R$1:$R456)+1)</f>
        <v/>
      </c>
      <c r="S457" s="1" t="str">
        <f t="shared" si="65"/>
        <v/>
      </c>
    </row>
    <row r="458" spans="1:19" ht="18" customHeight="1" x14ac:dyDescent="0.25">
      <c r="A458" s="11"/>
      <c r="B458" s="11"/>
      <c r="C458" s="11"/>
      <c r="D458" s="11"/>
      <c r="E458" s="11" t="str">
        <f t="shared" si="63"/>
        <v/>
      </c>
      <c r="F458" s="11"/>
      <c r="G458" s="12" t="s">
        <v>25</v>
      </c>
      <c r="H458" s="4" t="str">
        <f>IF($F458=$I$2,MAX($H$1:$H457)+1,"")</f>
        <v/>
      </c>
      <c r="K458" s="7" t="str">
        <f t="shared" si="64"/>
        <v/>
      </c>
      <c r="L458" s="8" t="str">
        <f t="shared" si="66"/>
        <v/>
      </c>
      <c r="M458" s="8" t="str">
        <f t="shared" si="67"/>
        <v/>
      </c>
      <c r="N458" s="8" t="str">
        <f t="shared" si="68"/>
        <v/>
      </c>
      <c r="O458" s="8" t="str">
        <f t="shared" si="69"/>
        <v/>
      </c>
      <c r="P458" s="8" t="str">
        <f t="shared" si="70"/>
        <v/>
      </c>
      <c r="R458" s="1" t="str">
        <f>IF(OR($F458="",COUNTIF($F$1:$F458,$F458)&gt;1),"",MAX($R$1:$R457)+1)</f>
        <v/>
      </c>
      <c r="S458" s="1" t="str">
        <f t="shared" si="65"/>
        <v/>
      </c>
    </row>
    <row r="459" spans="1:19" ht="18" customHeight="1" x14ac:dyDescent="0.25">
      <c r="A459" s="11"/>
      <c r="B459" s="11"/>
      <c r="C459" s="11"/>
      <c r="D459" s="11"/>
      <c r="E459" s="11" t="str">
        <f t="shared" si="63"/>
        <v/>
      </c>
      <c r="F459" s="11"/>
      <c r="G459" s="12" t="s">
        <v>25</v>
      </c>
      <c r="H459" s="4" t="str">
        <f>IF($F459=$I$2,MAX($H$1:$H458)+1,"")</f>
        <v/>
      </c>
      <c r="K459" s="7" t="str">
        <f t="shared" si="64"/>
        <v/>
      </c>
      <c r="L459" s="8" t="str">
        <f t="shared" si="66"/>
        <v/>
      </c>
      <c r="M459" s="8" t="str">
        <f t="shared" si="67"/>
        <v/>
      </c>
      <c r="N459" s="8" t="str">
        <f t="shared" si="68"/>
        <v/>
      </c>
      <c r="O459" s="8" t="str">
        <f t="shared" si="69"/>
        <v/>
      </c>
      <c r="P459" s="8" t="str">
        <f t="shared" si="70"/>
        <v/>
      </c>
      <c r="R459" s="1" t="str">
        <f>IF(OR($F459="",COUNTIF($F$1:$F459,$F459)&gt;1),"",MAX($R$1:$R458)+1)</f>
        <v/>
      </c>
      <c r="S459" s="1" t="str">
        <f t="shared" si="65"/>
        <v/>
      </c>
    </row>
    <row r="460" spans="1:19" ht="18" customHeight="1" x14ac:dyDescent="0.25">
      <c r="A460" s="11"/>
      <c r="B460" s="11"/>
      <c r="C460" s="11"/>
      <c r="D460" s="11"/>
      <c r="E460" s="11" t="str">
        <f t="shared" si="63"/>
        <v/>
      </c>
      <c r="F460" s="11"/>
      <c r="G460" s="12" t="s">
        <v>25</v>
      </c>
      <c r="H460" s="4" t="str">
        <f>IF($F460=$I$2,MAX($H$1:$H459)+1,"")</f>
        <v/>
      </c>
      <c r="K460" s="7" t="str">
        <f t="shared" si="64"/>
        <v/>
      </c>
      <c r="L460" s="8" t="str">
        <f t="shared" si="66"/>
        <v/>
      </c>
      <c r="M460" s="8" t="str">
        <f t="shared" si="67"/>
        <v/>
      </c>
      <c r="N460" s="8" t="str">
        <f t="shared" si="68"/>
        <v/>
      </c>
      <c r="O460" s="8" t="str">
        <f t="shared" si="69"/>
        <v/>
      </c>
      <c r="P460" s="8" t="str">
        <f t="shared" si="70"/>
        <v/>
      </c>
      <c r="R460" s="1" t="str">
        <f>IF(OR($F460="",COUNTIF($F$1:$F460,$F460)&gt;1),"",MAX($R$1:$R459)+1)</f>
        <v/>
      </c>
      <c r="S460" s="1" t="str">
        <f t="shared" si="65"/>
        <v/>
      </c>
    </row>
    <row r="461" spans="1:19" ht="18" customHeight="1" x14ac:dyDescent="0.25">
      <c r="A461" s="11"/>
      <c r="B461" s="11"/>
      <c r="C461" s="11"/>
      <c r="D461" s="11"/>
      <c r="E461" s="11" t="str">
        <f t="shared" si="63"/>
        <v/>
      </c>
      <c r="F461" s="11"/>
      <c r="G461" s="12" t="s">
        <v>25</v>
      </c>
      <c r="H461" s="4" t="str">
        <f>IF($F461=$I$2,MAX($H$1:$H460)+1,"")</f>
        <v/>
      </c>
      <c r="K461" s="7" t="str">
        <f t="shared" si="64"/>
        <v/>
      </c>
      <c r="L461" s="8" t="str">
        <f t="shared" si="66"/>
        <v/>
      </c>
      <c r="M461" s="8" t="str">
        <f t="shared" si="67"/>
        <v/>
      </c>
      <c r="N461" s="8" t="str">
        <f t="shared" si="68"/>
        <v/>
      </c>
      <c r="O461" s="8" t="str">
        <f t="shared" si="69"/>
        <v/>
      </c>
      <c r="P461" s="8" t="str">
        <f t="shared" si="70"/>
        <v/>
      </c>
      <c r="R461" s="1" t="str">
        <f>IF(OR($F461="",COUNTIF($F$1:$F461,$F461)&gt;1),"",MAX($R$1:$R460)+1)</f>
        <v/>
      </c>
      <c r="S461" s="1" t="str">
        <f t="shared" si="65"/>
        <v/>
      </c>
    </row>
    <row r="462" spans="1:19" ht="18" customHeight="1" x14ac:dyDescent="0.25">
      <c r="A462" s="11"/>
      <c r="B462" s="11"/>
      <c r="C462" s="11"/>
      <c r="D462" s="11"/>
      <c r="E462" s="11" t="str">
        <f t="shared" si="63"/>
        <v/>
      </c>
      <c r="F462" s="11"/>
      <c r="G462" s="12" t="s">
        <v>25</v>
      </c>
      <c r="H462" s="4" t="str">
        <f>IF($F462=$I$2,MAX($H$1:$H461)+1,"")</f>
        <v/>
      </c>
      <c r="K462" s="7" t="str">
        <f t="shared" si="64"/>
        <v/>
      </c>
      <c r="L462" s="8" t="str">
        <f t="shared" si="66"/>
        <v/>
      </c>
      <c r="M462" s="8" t="str">
        <f t="shared" si="67"/>
        <v/>
      </c>
      <c r="N462" s="8" t="str">
        <f t="shared" si="68"/>
        <v/>
      </c>
      <c r="O462" s="8" t="str">
        <f t="shared" si="69"/>
        <v/>
      </c>
      <c r="P462" s="8" t="str">
        <f t="shared" si="70"/>
        <v/>
      </c>
      <c r="R462" s="1" t="str">
        <f>IF(OR($F462="",COUNTIF($F$1:$F462,$F462)&gt;1),"",MAX($R$1:$R461)+1)</f>
        <v/>
      </c>
      <c r="S462" s="1" t="str">
        <f t="shared" si="65"/>
        <v/>
      </c>
    </row>
    <row r="463" spans="1:19" ht="18" customHeight="1" x14ac:dyDescent="0.25">
      <c r="A463" s="11"/>
      <c r="B463" s="11"/>
      <c r="C463" s="11"/>
      <c r="D463" s="11"/>
      <c r="E463" s="11" t="str">
        <f t="shared" si="63"/>
        <v/>
      </c>
      <c r="F463" s="11"/>
      <c r="G463" s="12" t="s">
        <v>25</v>
      </c>
      <c r="H463" s="4" t="str">
        <f>IF($F463=$I$2,MAX($H$1:$H462)+1,"")</f>
        <v/>
      </c>
      <c r="K463" s="7" t="str">
        <f t="shared" si="64"/>
        <v/>
      </c>
      <c r="L463" s="8" t="str">
        <f t="shared" si="66"/>
        <v/>
      </c>
      <c r="M463" s="8" t="str">
        <f t="shared" si="67"/>
        <v/>
      </c>
      <c r="N463" s="8" t="str">
        <f t="shared" si="68"/>
        <v/>
      </c>
      <c r="O463" s="8" t="str">
        <f t="shared" si="69"/>
        <v/>
      </c>
      <c r="P463" s="8" t="str">
        <f t="shared" si="70"/>
        <v/>
      </c>
      <c r="R463" s="1" t="str">
        <f>IF(OR($F463="",COUNTIF($F$1:$F463,$F463)&gt;1),"",MAX($R$1:$R462)+1)</f>
        <v/>
      </c>
      <c r="S463" s="1" t="str">
        <f t="shared" si="65"/>
        <v/>
      </c>
    </row>
    <row r="464" spans="1:19" ht="18" customHeight="1" x14ac:dyDescent="0.25">
      <c r="A464" s="11"/>
      <c r="B464" s="11"/>
      <c r="C464" s="11"/>
      <c r="D464" s="11"/>
      <c r="E464" s="11" t="str">
        <f t="shared" si="63"/>
        <v/>
      </c>
      <c r="F464" s="11"/>
      <c r="G464" s="12" t="s">
        <v>25</v>
      </c>
      <c r="H464" s="4" t="str">
        <f>IF($F464=$I$2,MAX($H$1:$H463)+1,"")</f>
        <v/>
      </c>
      <c r="K464" s="7" t="str">
        <f t="shared" si="64"/>
        <v/>
      </c>
      <c r="L464" s="8" t="str">
        <f t="shared" si="66"/>
        <v/>
      </c>
      <c r="M464" s="8" t="str">
        <f t="shared" si="67"/>
        <v/>
      </c>
      <c r="N464" s="8" t="str">
        <f t="shared" si="68"/>
        <v/>
      </c>
      <c r="O464" s="8" t="str">
        <f t="shared" si="69"/>
        <v/>
      </c>
      <c r="P464" s="8" t="str">
        <f t="shared" si="70"/>
        <v/>
      </c>
      <c r="R464" s="1" t="str">
        <f>IF(OR($F464="",COUNTIF($F$1:$F464,$F464)&gt;1),"",MAX($R$1:$R463)+1)</f>
        <v/>
      </c>
      <c r="S464" s="1" t="str">
        <f t="shared" si="65"/>
        <v/>
      </c>
    </row>
    <row r="465" spans="1:19" ht="18" customHeight="1" x14ac:dyDescent="0.25">
      <c r="A465" s="11"/>
      <c r="B465" s="11"/>
      <c r="C465" s="11"/>
      <c r="D465" s="11"/>
      <c r="E465" s="11" t="str">
        <f t="shared" si="63"/>
        <v/>
      </c>
      <c r="F465" s="11"/>
      <c r="G465" s="12" t="s">
        <v>25</v>
      </c>
      <c r="H465" s="4" t="str">
        <f>IF($F465=$I$2,MAX($H$1:$H464)+1,"")</f>
        <v/>
      </c>
      <c r="K465" s="7" t="str">
        <f t="shared" si="64"/>
        <v/>
      </c>
      <c r="L465" s="8" t="str">
        <f t="shared" si="66"/>
        <v/>
      </c>
      <c r="M465" s="8" t="str">
        <f t="shared" si="67"/>
        <v/>
      </c>
      <c r="N465" s="8" t="str">
        <f t="shared" si="68"/>
        <v/>
      </c>
      <c r="O465" s="8" t="str">
        <f t="shared" si="69"/>
        <v/>
      </c>
      <c r="P465" s="8" t="str">
        <f t="shared" si="70"/>
        <v/>
      </c>
      <c r="R465" s="1" t="str">
        <f>IF(OR($F465="",COUNTIF($F$1:$F465,$F465)&gt;1),"",MAX($R$1:$R464)+1)</f>
        <v/>
      </c>
      <c r="S465" s="1" t="str">
        <f t="shared" si="65"/>
        <v/>
      </c>
    </row>
    <row r="466" spans="1:19" ht="18" customHeight="1" x14ac:dyDescent="0.25">
      <c r="A466" s="11"/>
      <c r="B466" s="11"/>
      <c r="C466" s="11"/>
      <c r="D466" s="11"/>
      <c r="E466" s="11" t="str">
        <f t="shared" si="63"/>
        <v/>
      </c>
      <c r="F466" s="11"/>
      <c r="G466" s="12" t="s">
        <v>25</v>
      </c>
      <c r="H466" s="4" t="str">
        <f>IF($F466=$I$2,MAX($H$1:$H465)+1,"")</f>
        <v/>
      </c>
      <c r="K466" s="7" t="str">
        <f t="shared" si="64"/>
        <v/>
      </c>
      <c r="L466" s="8" t="str">
        <f t="shared" si="66"/>
        <v/>
      </c>
      <c r="M466" s="8" t="str">
        <f t="shared" si="67"/>
        <v/>
      </c>
      <c r="N466" s="8" t="str">
        <f t="shared" si="68"/>
        <v/>
      </c>
      <c r="O466" s="8" t="str">
        <f t="shared" si="69"/>
        <v/>
      </c>
      <c r="P466" s="8" t="str">
        <f t="shared" si="70"/>
        <v/>
      </c>
      <c r="R466" s="1" t="str">
        <f>IF(OR($F466="",COUNTIF($F$1:$F466,$F466)&gt;1),"",MAX($R$1:$R465)+1)</f>
        <v/>
      </c>
      <c r="S466" s="1" t="str">
        <f t="shared" si="65"/>
        <v/>
      </c>
    </row>
    <row r="467" spans="1:19" ht="18" customHeight="1" x14ac:dyDescent="0.25">
      <c r="A467" s="11"/>
      <c r="B467" s="11"/>
      <c r="C467" s="11"/>
      <c r="D467" s="11"/>
      <c r="E467" s="11" t="str">
        <f t="shared" si="63"/>
        <v/>
      </c>
      <c r="F467" s="11"/>
      <c r="G467" s="12" t="s">
        <v>25</v>
      </c>
      <c r="H467" s="4" t="str">
        <f>IF($F467=$I$2,MAX($H$1:$H466)+1,"")</f>
        <v/>
      </c>
      <c r="K467" s="7" t="str">
        <f t="shared" si="64"/>
        <v/>
      </c>
      <c r="L467" s="8" t="str">
        <f t="shared" si="66"/>
        <v/>
      </c>
      <c r="M467" s="8" t="str">
        <f t="shared" si="67"/>
        <v/>
      </c>
      <c r="N467" s="8" t="str">
        <f t="shared" si="68"/>
        <v/>
      </c>
      <c r="O467" s="8" t="str">
        <f t="shared" si="69"/>
        <v/>
      </c>
      <c r="P467" s="8" t="str">
        <f t="shared" si="70"/>
        <v/>
      </c>
      <c r="R467" s="1" t="str">
        <f>IF(OR($F467="",COUNTIF($F$1:$F467,$F467)&gt;1),"",MAX($R$1:$R466)+1)</f>
        <v/>
      </c>
      <c r="S467" s="1" t="str">
        <f t="shared" si="65"/>
        <v/>
      </c>
    </row>
    <row r="468" spans="1:19" ht="18" customHeight="1" x14ac:dyDescent="0.25">
      <c r="A468" s="11"/>
      <c r="B468" s="11"/>
      <c r="C468" s="11"/>
      <c r="D468" s="11"/>
      <c r="E468" s="11" t="str">
        <f t="shared" si="63"/>
        <v/>
      </c>
      <c r="F468" s="11"/>
      <c r="G468" s="12" t="s">
        <v>25</v>
      </c>
      <c r="H468" s="4" t="str">
        <f>IF($F468=$I$2,MAX($H$1:$H467)+1,"")</f>
        <v/>
      </c>
      <c r="K468" s="7" t="str">
        <f t="shared" si="64"/>
        <v/>
      </c>
      <c r="L468" s="8" t="str">
        <f t="shared" si="66"/>
        <v/>
      </c>
      <c r="M468" s="8" t="str">
        <f t="shared" si="67"/>
        <v/>
      </c>
      <c r="N468" s="8" t="str">
        <f t="shared" si="68"/>
        <v/>
      </c>
      <c r="O468" s="8" t="str">
        <f t="shared" si="69"/>
        <v/>
      </c>
      <c r="P468" s="8" t="str">
        <f t="shared" si="70"/>
        <v/>
      </c>
      <c r="R468" s="1" t="str">
        <f>IF(OR($F468="",COUNTIF($F$1:$F468,$F468)&gt;1),"",MAX($R$1:$R467)+1)</f>
        <v/>
      </c>
      <c r="S468" s="1" t="str">
        <f t="shared" si="65"/>
        <v/>
      </c>
    </row>
    <row r="469" spans="1:19" ht="18" customHeight="1" x14ac:dyDescent="0.25">
      <c r="A469" s="11"/>
      <c r="B469" s="11"/>
      <c r="C469" s="11"/>
      <c r="D469" s="11"/>
      <c r="E469" s="11" t="str">
        <f t="shared" si="63"/>
        <v/>
      </c>
      <c r="F469" s="11"/>
      <c r="G469" s="12" t="s">
        <v>25</v>
      </c>
      <c r="H469" s="4" t="str">
        <f>IF($F469=$I$2,MAX($H$1:$H468)+1,"")</f>
        <v/>
      </c>
      <c r="K469" s="7" t="str">
        <f t="shared" si="64"/>
        <v/>
      </c>
      <c r="L469" s="8" t="str">
        <f t="shared" si="66"/>
        <v/>
      </c>
      <c r="M469" s="8" t="str">
        <f t="shared" si="67"/>
        <v/>
      </c>
      <c r="N469" s="8" t="str">
        <f t="shared" si="68"/>
        <v/>
      </c>
      <c r="O469" s="8" t="str">
        <f t="shared" si="69"/>
        <v/>
      </c>
      <c r="P469" s="8" t="str">
        <f t="shared" si="70"/>
        <v/>
      </c>
      <c r="R469" s="1" t="str">
        <f>IF(OR($F469="",COUNTIF($F$1:$F469,$F469)&gt;1),"",MAX($R$1:$R468)+1)</f>
        <v/>
      </c>
      <c r="S469" s="1" t="str">
        <f t="shared" si="65"/>
        <v/>
      </c>
    </row>
    <row r="470" spans="1:19" ht="18" customHeight="1" x14ac:dyDescent="0.25">
      <c r="A470" s="11"/>
      <c r="B470" s="11"/>
      <c r="C470" s="11"/>
      <c r="D470" s="11"/>
      <c r="E470" s="11" t="str">
        <f t="shared" si="63"/>
        <v/>
      </c>
      <c r="F470" s="11"/>
      <c r="G470" s="12" t="s">
        <v>25</v>
      </c>
      <c r="H470" s="4" t="str">
        <f>IF($F470=$I$2,MAX($H$1:$H469)+1,"")</f>
        <v/>
      </c>
      <c r="K470" s="7" t="str">
        <f t="shared" si="64"/>
        <v/>
      </c>
      <c r="L470" s="8" t="str">
        <f t="shared" si="66"/>
        <v/>
      </c>
      <c r="M470" s="8" t="str">
        <f t="shared" si="67"/>
        <v/>
      </c>
      <c r="N470" s="8" t="str">
        <f t="shared" si="68"/>
        <v/>
      </c>
      <c r="O470" s="8" t="str">
        <f t="shared" si="69"/>
        <v/>
      </c>
      <c r="P470" s="8" t="str">
        <f t="shared" si="70"/>
        <v/>
      </c>
      <c r="R470" s="1" t="str">
        <f>IF(OR($F470="",COUNTIF($F$1:$F470,$F470)&gt;1),"",MAX($R$1:$R469)+1)</f>
        <v/>
      </c>
      <c r="S470" s="1" t="str">
        <f t="shared" si="65"/>
        <v/>
      </c>
    </row>
    <row r="471" spans="1:19" ht="18" customHeight="1" x14ac:dyDescent="0.25">
      <c r="A471" s="11"/>
      <c r="B471" s="11"/>
      <c r="C471" s="11"/>
      <c r="D471" s="11"/>
      <c r="E471" s="11" t="str">
        <f t="shared" si="63"/>
        <v/>
      </c>
      <c r="F471" s="11"/>
      <c r="G471" s="12" t="s">
        <v>25</v>
      </c>
      <c r="H471" s="4" t="str">
        <f>IF($F471=$I$2,MAX($H$1:$H470)+1,"")</f>
        <v/>
      </c>
      <c r="K471" s="7" t="str">
        <f t="shared" si="64"/>
        <v/>
      </c>
      <c r="L471" s="8" t="str">
        <f t="shared" si="66"/>
        <v/>
      </c>
      <c r="M471" s="8" t="str">
        <f t="shared" si="67"/>
        <v/>
      </c>
      <c r="N471" s="8" t="str">
        <f t="shared" si="68"/>
        <v/>
      </c>
      <c r="O471" s="8" t="str">
        <f t="shared" si="69"/>
        <v/>
      </c>
      <c r="P471" s="8" t="str">
        <f t="shared" si="70"/>
        <v/>
      </c>
      <c r="R471" s="1" t="str">
        <f>IF(OR($F471="",COUNTIF($F$1:$F471,$F471)&gt;1),"",MAX($R$1:$R470)+1)</f>
        <v/>
      </c>
      <c r="S471" s="1" t="str">
        <f t="shared" si="65"/>
        <v/>
      </c>
    </row>
    <row r="472" spans="1:19" ht="18" customHeight="1" x14ac:dyDescent="0.25">
      <c r="A472" s="11"/>
      <c r="B472" s="11"/>
      <c r="C472" s="11"/>
      <c r="D472" s="11"/>
      <c r="E472" s="11" t="str">
        <f t="shared" si="63"/>
        <v/>
      </c>
      <c r="F472" s="11"/>
      <c r="G472" s="12" t="s">
        <v>25</v>
      </c>
      <c r="H472" s="4" t="str">
        <f>IF($F472=$I$2,MAX($H$1:$H471)+1,"")</f>
        <v/>
      </c>
      <c r="K472" s="7" t="str">
        <f t="shared" si="64"/>
        <v/>
      </c>
      <c r="L472" s="8" t="str">
        <f t="shared" si="66"/>
        <v/>
      </c>
      <c r="M472" s="8" t="str">
        <f t="shared" si="67"/>
        <v/>
      </c>
      <c r="N472" s="8" t="str">
        <f t="shared" si="68"/>
        <v/>
      </c>
      <c r="O472" s="8" t="str">
        <f t="shared" si="69"/>
        <v/>
      </c>
      <c r="P472" s="8" t="str">
        <f t="shared" si="70"/>
        <v/>
      </c>
      <c r="R472" s="1" t="str">
        <f>IF(OR($F472="",COUNTIF($F$1:$F472,$F472)&gt;1),"",MAX($R$1:$R471)+1)</f>
        <v/>
      </c>
      <c r="S472" s="1" t="str">
        <f t="shared" si="65"/>
        <v/>
      </c>
    </row>
    <row r="473" spans="1:19" ht="18" customHeight="1" x14ac:dyDescent="0.25">
      <c r="A473" s="11"/>
      <c r="B473" s="11"/>
      <c r="C473" s="11"/>
      <c r="D473" s="11"/>
      <c r="E473" s="11" t="str">
        <f t="shared" si="63"/>
        <v/>
      </c>
      <c r="F473" s="11"/>
      <c r="G473" s="12" t="s">
        <v>25</v>
      </c>
      <c r="H473" s="4" t="str">
        <f>IF($F473=$I$2,MAX($H$1:$H472)+1,"")</f>
        <v/>
      </c>
      <c r="K473" s="7" t="str">
        <f t="shared" si="64"/>
        <v/>
      </c>
      <c r="L473" s="8" t="str">
        <f t="shared" si="66"/>
        <v/>
      </c>
      <c r="M473" s="8" t="str">
        <f t="shared" si="67"/>
        <v/>
      </c>
      <c r="N473" s="8" t="str">
        <f t="shared" si="68"/>
        <v/>
      </c>
      <c r="O473" s="8" t="str">
        <f t="shared" si="69"/>
        <v/>
      </c>
      <c r="P473" s="8" t="str">
        <f t="shared" si="70"/>
        <v/>
      </c>
      <c r="R473" s="1" t="str">
        <f>IF(OR($F473="",COUNTIF($F$1:$F473,$F473)&gt;1),"",MAX($R$1:$R472)+1)</f>
        <v/>
      </c>
      <c r="S473" s="1" t="str">
        <f t="shared" si="65"/>
        <v/>
      </c>
    </row>
    <row r="474" spans="1:19" ht="18" customHeight="1" x14ac:dyDescent="0.25">
      <c r="A474" s="11"/>
      <c r="B474" s="11"/>
      <c r="C474" s="11"/>
      <c r="D474" s="11"/>
      <c r="E474" s="11" t="str">
        <f t="shared" si="63"/>
        <v/>
      </c>
      <c r="F474" s="11"/>
      <c r="G474" s="12" t="s">
        <v>25</v>
      </c>
      <c r="H474" s="4" t="str">
        <f>IF($F474=$I$2,MAX($H$1:$H473)+1,"")</f>
        <v/>
      </c>
      <c r="K474" s="7" t="str">
        <f t="shared" si="64"/>
        <v/>
      </c>
      <c r="L474" s="8" t="str">
        <f t="shared" si="66"/>
        <v/>
      </c>
      <c r="M474" s="8" t="str">
        <f t="shared" si="67"/>
        <v/>
      </c>
      <c r="N474" s="8" t="str">
        <f t="shared" si="68"/>
        <v/>
      </c>
      <c r="O474" s="8" t="str">
        <f t="shared" si="69"/>
        <v/>
      </c>
      <c r="P474" s="8" t="str">
        <f t="shared" si="70"/>
        <v/>
      </c>
      <c r="R474" s="1" t="str">
        <f>IF(OR($F474="",COUNTIF($F$1:$F474,$F474)&gt;1),"",MAX($R$1:$R473)+1)</f>
        <v/>
      </c>
      <c r="S474" s="1" t="str">
        <f t="shared" si="65"/>
        <v/>
      </c>
    </row>
    <row r="475" spans="1:19" ht="18" customHeight="1" x14ac:dyDescent="0.25">
      <c r="A475" s="11"/>
      <c r="B475" s="11"/>
      <c r="C475" s="11"/>
      <c r="D475" s="11"/>
      <c r="E475" s="11" t="str">
        <f t="shared" si="63"/>
        <v/>
      </c>
      <c r="F475" s="11"/>
      <c r="G475" s="12" t="s">
        <v>25</v>
      </c>
      <c r="H475" s="4" t="str">
        <f>IF($F475=$I$2,MAX($H$1:$H474)+1,"")</f>
        <v/>
      </c>
      <c r="K475" s="7" t="str">
        <f t="shared" si="64"/>
        <v/>
      </c>
      <c r="L475" s="8" t="str">
        <f t="shared" si="66"/>
        <v/>
      </c>
      <c r="M475" s="8" t="str">
        <f t="shared" si="67"/>
        <v/>
      </c>
      <c r="N475" s="8" t="str">
        <f t="shared" si="68"/>
        <v/>
      </c>
      <c r="O475" s="8" t="str">
        <f t="shared" si="69"/>
        <v/>
      </c>
      <c r="P475" s="8" t="str">
        <f t="shared" si="70"/>
        <v/>
      </c>
      <c r="R475" s="1" t="str">
        <f>IF(OR($F475="",COUNTIF($F$1:$F475,$F475)&gt;1),"",MAX($R$1:$R474)+1)</f>
        <v/>
      </c>
      <c r="S475" s="1" t="str">
        <f t="shared" si="65"/>
        <v/>
      </c>
    </row>
    <row r="476" spans="1:19" ht="18" customHeight="1" x14ac:dyDescent="0.25">
      <c r="A476" s="11"/>
      <c r="B476" s="11"/>
      <c r="C476" s="11"/>
      <c r="D476" s="11"/>
      <c r="E476" s="11" t="str">
        <f t="shared" si="63"/>
        <v/>
      </c>
      <c r="F476" s="11"/>
      <c r="G476" s="12" t="s">
        <v>25</v>
      </c>
      <c r="H476" s="4" t="str">
        <f>IF($F476=$I$2,MAX($H$1:$H475)+1,"")</f>
        <v/>
      </c>
      <c r="K476" s="7" t="str">
        <f t="shared" si="64"/>
        <v/>
      </c>
      <c r="L476" s="8" t="str">
        <f t="shared" si="66"/>
        <v/>
      </c>
      <c r="M476" s="8" t="str">
        <f t="shared" si="67"/>
        <v/>
      </c>
      <c r="N476" s="8" t="str">
        <f t="shared" si="68"/>
        <v/>
      </c>
      <c r="O476" s="8" t="str">
        <f t="shared" si="69"/>
        <v/>
      </c>
      <c r="P476" s="8" t="str">
        <f t="shared" si="70"/>
        <v/>
      </c>
      <c r="R476" s="1" t="str">
        <f>IF(OR($F476="",COUNTIF($F$1:$F476,$F476)&gt;1),"",MAX($R$1:$R475)+1)</f>
        <v/>
      </c>
      <c r="S476" s="1" t="str">
        <f t="shared" si="65"/>
        <v/>
      </c>
    </row>
    <row r="477" spans="1:19" ht="18" customHeight="1" x14ac:dyDescent="0.25">
      <c r="A477" s="11"/>
      <c r="B477" s="11"/>
      <c r="C477" s="11"/>
      <c r="D477" s="11"/>
      <c r="E477" s="11" t="str">
        <f t="shared" si="63"/>
        <v/>
      </c>
      <c r="F477" s="11"/>
      <c r="G477" s="12" t="s">
        <v>25</v>
      </c>
      <c r="H477" s="4" t="str">
        <f>IF($F477=$I$2,MAX($H$1:$H476)+1,"")</f>
        <v/>
      </c>
      <c r="K477" s="7" t="str">
        <f t="shared" si="64"/>
        <v/>
      </c>
      <c r="L477" s="8" t="str">
        <f t="shared" si="66"/>
        <v/>
      </c>
      <c r="M477" s="8" t="str">
        <f t="shared" si="67"/>
        <v/>
      </c>
      <c r="N477" s="8" t="str">
        <f t="shared" si="68"/>
        <v/>
      </c>
      <c r="O477" s="8" t="str">
        <f t="shared" si="69"/>
        <v/>
      </c>
      <c r="P477" s="8" t="str">
        <f t="shared" si="70"/>
        <v/>
      </c>
      <c r="R477" s="1" t="str">
        <f>IF(OR($F477="",COUNTIF($F$1:$F477,$F477)&gt;1),"",MAX($R$1:$R476)+1)</f>
        <v/>
      </c>
      <c r="S477" s="1" t="str">
        <f t="shared" si="65"/>
        <v/>
      </c>
    </row>
    <row r="478" spans="1:19" ht="18" customHeight="1" x14ac:dyDescent="0.25">
      <c r="A478" s="11"/>
      <c r="B478" s="11"/>
      <c r="C478" s="11"/>
      <c r="D478" s="11"/>
      <c r="E478" s="11" t="str">
        <f t="shared" si="63"/>
        <v/>
      </c>
      <c r="F478" s="11"/>
      <c r="G478" s="12" t="s">
        <v>25</v>
      </c>
      <c r="H478" s="4" t="str">
        <f>IF($F478=$I$2,MAX($H$1:$H477)+1,"")</f>
        <v/>
      </c>
      <c r="K478" s="7" t="str">
        <f t="shared" si="64"/>
        <v/>
      </c>
      <c r="L478" s="8" t="str">
        <f t="shared" si="66"/>
        <v/>
      </c>
      <c r="M478" s="8" t="str">
        <f t="shared" si="67"/>
        <v/>
      </c>
      <c r="N478" s="8" t="str">
        <f t="shared" si="68"/>
        <v/>
      </c>
      <c r="O478" s="8" t="str">
        <f t="shared" si="69"/>
        <v/>
      </c>
      <c r="P478" s="8" t="str">
        <f t="shared" si="70"/>
        <v/>
      </c>
      <c r="R478" s="1" t="str">
        <f>IF(OR($F478="",COUNTIF($F$1:$F478,$F478)&gt;1),"",MAX($R$1:$R477)+1)</f>
        <v/>
      </c>
      <c r="S478" s="1" t="str">
        <f t="shared" si="65"/>
        <v/>
      </c>
    </row>
    <row r="479" spans="1:19" ht="18" customHeight="1" x14ac:dyDescent="0.25">
      <c r="A479" s="11"/>
      <c r="B479" s="11"/>
      <c r="C479" s="11"/>
      <c r="D479" s="11"/>
      <c r="E479" s="11" t="str">
        <f t="shared" si="63"/>
        <v/>
      </c>
      <c r="F479" s="11"/>
      <c r="G479" s="12" t="s">
        <v>25</v>
      </c>
      <c r="H479" s="4" t="str">
        <f>IF($F479=$I$2,MAX($H$1:$H478)+1,"")</f>
        <v/>
      </c>
      <c r="K479" s="7" t="str">
        <f t="shared" si="64"/>
        <v/>
      </c>
      <c r="L479" s="8" t="str">
        <f t="shared" si="66"/>
        <v/>
      </c>
      <c r="M479" s="8" t="str">
        <f t="shared" si="67"/>
        <v/>
      </c>
      <c r="N479" s="8" t="str">
        <f t="shared" si="68"/>
        <v/>
      </c>
      <c r="O479" s="8" t="str">
        <f t="shared" si="69"/>
        <v/>
      </c>
      <c r="P479" s="8" t="str">
        <f t="shared" si="70"/>
        <v/>
      </c>
      <c r="R479" s="1" t="str">
        <f>IF(OR($F479="",COUNTIF($F$1:$F479,$F479)&gt;1),"",MAX($R$1:$R478)+1)</f>
        <v/>
      </c>
      <c r="S479" s="1" t="str">
        <f t="shared" si="65"/>
        <v/>
      </c>
    </row>
    <row r="480" spans="1:19" ht="18" customHeight="1" x14ac:dyDescent="0.25">
      <c r="A480" s="11"/>
      <c r="B480" s="11"/>
      <c r="C480" s="11"/>
      <c r="D480" s="11"/>
      <c r="E480" s="11" t="str">
        <f t="shared" si="63"/>
        <v/>
      </c>
      <c r="F480" s="11"/>
      <c r="G480" s="12" t="s">
        <v>25</v>
      </c>
      <c r="H480" s="4" t="str">
        <f>IF($F480=$I$2,MAX($H$1:$H479)+1,"")</f>
        <v/>
      </c>
      <c r="K480" s="7" t="str">
        <f t="shared" si="64"/>
        <v/>
      </c>
      <c r="L480" s="8" t="str">
        <f t="shared" si="66"/>
        <v/>
      </c>
      <c r="M480" s="8" t="str">
        <f t="shared" si="67"/>
        <v/>
      </c>
      <c r="N480" s="8" t="str">
        <f t="shared" si="68"/>
        <v/>
      </c>
      <c r="O480" s="8" t="str">
        <f t="shared" si="69"/>
        <v/>
      </c>
      <c r="P480" s="8" t="str">
        <f t="shared" si="70"/>
        <v/>
      </c>
      <c r="R480" s="1" t="str">
        <f>IF(OR($F480="",COUNTIF($F$1:$F480,$F480)&gt;1),"",MAX($R$1:$R479)+1)</f>
        <v/>
      </c>
      <c r="S480" s="1" t="str">
        <f t="shared" si="65"/>
        <v/>
      </c>
    </row>
    <row r="481" spans="1:19" ht="18" customHeight="1" x14ac:dyDescent="0.25">
      <c r="A481" s="11"/>
      <c r="B481" s="11"/>
      <c r="C481" s="11"/>
      <c r="D481" s="11"/>
      <c r="E481" s="11" t="str">
        <f t="shared" si="63"/>
        <v/>
      </c>
      <c r="F481" s="11"/>
      <c r="G481" s="12" t="s">
        <v>25</v>
      </c>
      <c r="H481" s="4" t="str">
        <f>IF($F481=$I$2,MAX($H$1:$H480)+1,"")</f>
        <v/>
      </c>
      <c r="K481" s="7" t="str">
        <f t="shared" si="64"/>
        <v/>
      </c>
      <c r="L481" s="8" t="str">
        <f t="shared" si="66"/>
        <v/>
      </c>
      <c r="M481" s="8" t="str">
        <f t="shared" si="67"/>
        <v/>
      </c>
      <c r="N481" s="8" t="str">
        <f t="shared" si="68"/>
        <v/>
      </c>
      <c r="O481" s="8" t="str">
        <f t="shared" si="69"/>
        <v/>
      </c>
      <c r="P481" s="8" t="str">
        <f t="shared" si="70"/>
        <v/>
      </c>
      <c r="R481" s="1" t="str">
        <f>IF(OR($F481="",COUNTIF($F$1:$F481,$F481)&gt;1),"",MAX($R$1:$R480)+1)</f>
        <v/>
      </c>
      <c r="S481" s="1" t="str">
        <f t="shared" si="65"/>
        <v/>
      </c>
    </row>
    <row r="482" spans="1:19" ht="18" customHeight="1" x14ac:dyDescent="0.25">
      <c r="A482" s="11"/>
      <c r="B482" s="11"/>
      <c r="C482" s="11"/>
      <c r="D482" s="11"/>
      <c r="E482" s="11" t="str">
        <f t="shared" si="63"/>
        <v/>
      </c>
      <c r="F482" s="11"/>
      <c r="G482" s="12" t="s">
        <v>25</v>
      </c>
      <c r="H482" s="4" t="str">
        <f>IF($F482=$I$2,MAX($H$1:$H481)+1,"")</f>
        <v/>
      </c>
      <c r="K482" s="7" t="str">
        <f t="shared" si="64"/>
        <v/>
      </c>
      <c r="L482" s="8" t="str">
        <f t="shared" si="66"/>
        <v/>
      </c>
      <c r="M482" s="8" t="str">
        <f t="shared" si="67"/>
        <v/>
      </c>
      <c r="N482" s="8" t="str">
        <f t="shared" si="68"/>
        <v/>
      </c>
      <c r="O482" s="8" t="str">
        <f t="shared" si="69"/>
        <v/>
      </c>
      <c r="P482" s="8" t="str">
        <f t="shared" si="70"/>
        <v/>
      </c>
      <c r="R482" s="1" t="str">
        <f>IF(OR($F482="",COUNTIF($F$1:$F482,$F482)&gt;1),"",MAX($R$1:$R481)+1)</f>
        <v/>
      </c>
      <c r="S482" s="1" t="str">
        <f t="shared" si="65"/>
        <v/>
      </c>
    </row>
    <row r="483" spans="1:19" ht="18" customHeight="1" x14ac:dyDescent="0.25">
      <c r="A483" s="11"/>
      <c r="B483" s="11"/>
      <c r="C483" s="11"/>
      <c r="D483" s="11"/>
      <c r="E483" s="11" t="str">
        <f t="shared" si="63"/>
        <v/>
      </c>
      <c r="F483" s="11"/>
      <c r="G483" s="12" t="s">
        <v>25</v>
      </c>
      <c r="H483" s="4" t="str">
        <f>IF($F483=$I$2,MAX($H$1:$H482)+1,"")</f>
        <v/>
      </c>
      <c r="K483" s="7" t="str">
        <f t="shared" si="64"/>
        <v/>
      </c>
      <c r="L483" s="8" t="str">
        <f t="shared" si="66"/>
        <v/>
      </c>
      <c r="M483" s="8" t="str">
        <f t="shared" si="67"/>
        <v/>
      </c>
      <c r="N483" s="8" t="str">
        <f t="shared" si="68"/>
        <v/>
      </c>
      <c r="O483" s="8" t="str">
        <f t="shared" si="69"/>
        <v/>
      </c>
      <c r="P483" s="8" t="str">
        <f t="shared" si="70"/>
        <v/>
      </c>
      <c r="R483" s="1" t="str">
        <f>IF(OR($F483="",COUNTIF($F$1:$F483,$F483)&gt;1),"",MAX($R$1:$R482)+1)</f>
        <v/>
      </c>
      <c r="S483" s="1" t="str">
        <f t="shared" si="65"/>
        <v/>
      </c>
    </row>
    <row r="484" spans="1:19" ht="18" customHeight="1" x14ac:dyDescent="0.25">
      <c r="A484" s="11"/>
      <c r="B484" s="11"/>
      <c r="C484" s="11"/>
      <c r="D484" s="11"/>
      <c r="E484" s="11" t="str">
        <f t="shared" si="63"/>
        <v/>
      </c>
      <c r="F484" s="11"/>
      <c r="G484" s="12" t="s">
        <v>25</v>
      </c>
      <c r="H484" s="4" t="str">
        <f>IF($F484=$I$2,MAX($H$1:$H483)+1,"")</f>
        <v/>
      </c>
      <c r="K484" s="7" t="str">
        <f t="shared" si="64"/>
        <v/>
      </c>
      <c r="L484" s="8" t="str">
        <f t="shared" si="66"/>
        <v/>
      </c>
      <c r="M484" s="8" t="str">
        <f t="shared" si="67"/>
        <v/>
      </c>
      <c r="N484" s="8" t="str">
        <f t="shared" si="68"/>
        <v/>
      </c>
      <c r="O484" s="8" t="str">
        <f t="shared" si="69"/>
        <v/>
      </c>
      <c r="P484" s="8" t="str">
        <f t="shared" si="70"/>
        <v/>
      </c>
      <c r="R484" s="1" t="str">
        <f>IF(OR($F484="",COUNTIF($F$1:$F484,$F484)&gt;1),"",MAX($R$1:$R483)+1)</f>
        <v/>
      </c>
      <c r="S484" s="1" t="str">
        <f t="shared" si="65"/>
        <v/>
      </c>
    </row>
    <row r="485" spans="1:19" ht="18" customHeight="1" x14ac:dyDescent="0.25">
      <c r="A485" s="11"/>
      <c r="B485" s="11"/>
      <c r="C485" s="11"/>
      <c r="D485" s="11"/>
      <c r="E485" s="11" t="str">
        <f t="shared" si="63"/>
        <v/>
      </c>
      <c r="F485" s="11"/>
      <c r="G485" s="12" t="s">
        <v>25</v>
      </c>
      <c r="H485" s="4" t="str">
        <f>IF($F485=$I$2,MAX($H$1:$H484)+1,"")</f>
        <v/>
      </c>
      <c r="K485" s="7" t="str">
        <f t="shared" si="64"/>
        <v/>
      </c>
      <c r="L485" s="8" t="str">
        <f t="shared" si="66"/>
        <v/>
      </c>
      <c r="M485" s="8" t="str">
        <f t="shared" si="67"/>
        <v/>
      </c>
      <c r="N485" s="8" t="str">
        <f t="shared" si="68"/>
        <v/>
      </c>
      <c r="O485" s="8" t="str">
        <f t="shared" si="69"/>
        <v/>
      </c>
      <c r="P485" s="8" t="str">
        <f t="shared" si="70"/>
        <v/>
      </c>
      <c r="R485" s="1" t="str">
        <f>IF(OR($F485="",COUNTIF($F$1:$F485,$F485)&gt;1),"",MAX($R$1:$R484)+1)</f>
        <v/>
      </c>
      <c r="S485" s="1" t="str">
        <f t="shared" si="65"/>
        <v/>
      </c>
    </row>
    <row r="486" spans="1:19" ht="18" customHeight="1" x14ac:dyDescent="0.25">
      <c r="A486" s="11"/>
      <c r="B486" s="11"/>
      <c r="C486" s="11"/>
      <c r="D486" s="11"/>
      <c r="E486" s="11" t="str">
        <f t="shared" si="63"/>
        <v/>
      </c>
      <c r="F486" s="11"/>
      <c r="G486" s="12" t="s">
        <v>25</v>
      </c>
      <c r="H486" s="4" t="str">
        <f>IF($F486=$I$2,MAX($H$1:$H485)+1,"")</f>
        <v/>
      </c>
      <c r="K486" s="7" t="str">
        <f t="shared" si="64"/>
        <v/>
      </c>
      <c r="L486" s="8" t="str">
        <f t="shared" si="66"/>
        <v/>
      </c>
      <c r="M486" s="8" t="str">
        <f t="shared" si="67"/>
        <v/>
      </c>
      <c r="N486" s="8" t="str">
        <f t="shared" si="68"/>
        <v/>
      </c>
      <c r="O486" s="8" t="str">
        <f t="shared" si="69"/>
        <v/>
      </c>
      <c r="P486" s="8" t="str">
        <f t="shared" si="70"/>
        <v/>
      </c>
      <c r="R486" s="1" t="str">
        <f>IF(OR($F486="",COUNTIF($F$1:$F486,$F486)&gt;1),"",MAX($R$1:$R485)+1)</f>
        <v/>
      </c>
      <c r="S486" s="1" t="str">
        <f t="shared" si="65"/>
        <v/>
      </c>
    </row>
    <row r="487" spans="1:19" ht="18" customHeight="1" x14ac:dyDescent="0.25">
      <c r="A487" s="11"/>
      <c r="B487" s="11"/>
      <c r="C487" s="11"/>
      <c r="D487" s="11"/>
      <c r="E487" s="11" t="str">
        <f t="shared" si="63"/>
        <v/>
      </c>
      <c r="F487" s="11"/>
      <c r="G487" s="12" t="s">
        <v>25</v>
      </c>
      <c r="H487" s="4" t="str">
        <f>IF($F487=$I$2,MAX($H$1:$H486)+1,"")</f>
        <v/>
      </c>
      <c r="K487" s="7" t="str">
        <f t="shared" si="64"/>
        <v/>
      </c>
      <c r="L487" s="8" t="str">
        <f t="shared" si="66"/>
        <v/>
      </c>
      <c r="M487" s="8" t="str">
        <f t="shared" si="67"/>
        <v/>
      </c>
      <c r="N487" s="8" t="str">
        <f t="shared" si="68"/>
        <v/>
      </c>
      <c r="O487" s="8" t="str">
        <f t="shared" si="69"/>
        <v/>
      </c>
      <c r="P487" s="8" t="str">
        <f t="shared" si="70"/>
        <v/>
      </c>
      <c r="R487" s="1" t="str">
        <f>IF(OR($F487="",COUNTIF($F$1:$F487,$F487)&gt;1),"",MAX($R$1:$R486)+1)</f>
        <v/>
      </c>
      <c r="S487" s="1" t="str">
        <f t="shared" si="65"/>
        <v/>
      </c>
    </row>
    <row r="488" spans="1:19" ht="18" customHeight="1" x14ac:dyDescent="0.25">
      <c r="A488" s="11"/>
      <c r="B488" s="11"/>
      <c r="C488" s="11"/>
      <c r="D488" s="11"/>
      <c r="E488" s="11" t="str">
        <f t="shared" si="63"/>
        <v/>
      </c>
      <c r="F488" s="11"/>
      <c r="G488" s="12" t="s">
        <v>25</v>
      </c>
      <c r="H488" s="4" t="str">
        <f>IF($F488=$I$2,MAX($H$1:$H487)+1,"")</f>
        <v/>
      </c>
      <c r="K488" s="7" t="str">
        <f t="shared" si="64"/>
        <v/>
      </c>
      <c r="L488" s="8" t="str">
        <f t="shared" si="66"/>
        <v/>
      </c>
      <c r="M488" s="8" t="str">
        <f t="shared" si="67"/>
        <v/>
      </c>
      <c r="N488" s="8" t="str">
        <f t="shared" si="68"/>
        <v/>
      </c>
      <c r="O488" s="8" t="str">
        <f t="shared" si="69"/>
        <v/>
      </c>
      <c r="P488" s="8" t="str">
        <f t="shared" si="70"/>
        <v/>
      </c>
      <c r="R488" s="1" t="str">
        <f>IF(OR($F488="",COUNTIF($F$1:$F488,$F488)&gt;1),"",MAX($R$1:$R487)+1)</f>
        <v/>
      </c>
      <c r="S488" s="1" t="str">
        <f t="shared" si="65"/>
        <v/>
      </c>
    </row>
    <row r="489" spans="1:19" ht="18" customHeight="1" x14ac:dyDescent="0.25">
      <c r="A489" s="11"/>
      <c r="B489" s="11"/>
      <c r="C489" s="11"/>
      <c r="D489" s="11"/>
      <c r="E489" s="11" t="str">
        <f t="shared" si="63"/>
        <v/>
      </c>
      <c r="F489" s="11"/>
      <c r="G489" s="12" t="s">
        <v>25</v>
      </c>
      <c r="H489" s="4" t="str">
        <f>IF($F489=$I$2,MAX($H$1:$H488)+1,"")</f>
        <v/>
      </c>
      <c r="K489" s="7" t="str">
        <f t="shared" si="64"/>
        <v/>
      </c>
      <c r="L489" s="8" t="str">
        <f t="shared" si="66"/>
        <v/>
      </c>
      <c r="M489" s="8" t="str">
        <f t="shared" si="67"/>
        <v/>
      </c>
      <c r="N489" s="8" t="str">
        <f t="shared" si="68"/>
        <v/>
      </c>
      <c r="O489" s="8" t="str">
        <f t="shared" si="69"/>
        <v/>
      </c>
      <c r="P489" s="8" t="str">
        <f t="shared" si="70"/>
        <v/>
      </c>
      <c r="R489" s="1" t="str">
        <f>IF(OR($F489="",COUNTIF($F$1:$F489,$F489)&gt;1),"",MAX($R$1:$R488)+1)</f>
        <v/>
      </c>
      <c r="S489" s="1" t="str">
        <f t="shared" si="65"/>
        <v/>
      </c>
    </row>
    <row r="490" spans="1:19" ht="18" customHeight="1" x14ac:dyDescent="0.25">
      <c r="A490" s="11"/>
      <c r="B490" s="11"/>
      <c r="C490" s="11"/>
      <c r="D490" s="11"/>
      <c r="E490" s="11" t="str">
        <f t="shared" si="63"/>
        <v/>
      </c>
      <c r="F490" s="11"/>
      <c r="G490" s="12" t="s">
        <v>25</v>
      </c>
      <c r="H490" s="4" t="str">
        <f>IF($F490=$I$2,MAX($H$1:$H489)+1,"")</f>
        <v/>
      </c>
      <c r="K490" s="7" t="str">
        <f t="shared" si="64"/>
        <v/>
      </c>
      <c r="L490" s="8" t="str">
        <f t="shared" si="66"/>
        <v/>
      </c>
      <c r="M490" s="8" t="str">
        <f t="shared" si="67"/>
        <v/>
      </c>
      <c r="N490" s="8" t="str">
        <f t="shared" si="68"/>
        <v/>
      </c>
      <c r="O490" s="8" t="str">
        <f t="shared" si="69"/>
        <v/>
      </c>
      <c r="P490" s="8" t="str">
        <f t="shared" si="70"/>
        <v/>
      </c>
      <c r="R490" s="1" t="str">
        <f>IF(OR($F490="",COUNTIF($F$1:$F490,$F490)&gt;1),"",MAX($R$1:$R489)+1)</f>
        <v/>
      </c>
      <c r="S490" s="1" t="str">
        <f t="shared" si="65"/>
        <v/>
      </c>
    </row>
    <row r="491" spans="1:19" ht="18" customHeight="1" x14ac:dyDescent="0.25">
      <c r="A491" s="11"/>
      <c r="B491" s="11"/>
      <c r="C491" s="11"/>
      <c r="D491" s="11"/>
      <c r="E491" s="11" t="str">
        <f t="shared" si="63"/>
        <v/>
      </c>
      <c r="F491" s="11"/>
      <c r="G491" s="12" t="s">
        <v>25</v>
      </c>
      <c r="H491" s="4" t="str">
        <f>IF($F491=$I$2,MAX($H$1:$H490)+1,"")</f>
        <v/>
      </c>
      <c r="K491" s="7" t="str">
        <f t="shared" si="64"/>
        <v/>
      </c>
      <c r="L491" s="8" t="str">
        <f t="shared" si="66"/>
        <v/>
      </c>
      <c r="M491" s="8" t="str">
        <f t="shared" si="67"/>
        <v/>
      </c>
      <c r="N491" s="8" t="str">
        <f t="shared" si="68"/>
        <v/>
      </c>
      <c r="O491" s="8" t="str">
        <f t="shared" si="69"/>
        <v/>
      </c>
      <c r="P491" s="8" t="str">
        <f t="shared" si="70"/>
        <v/>
      </c>
      <c r="R491" s="1" t="str">
        <f>IF(OR($F491="",COUNTIF($F$1:$F491,$F491)&gt;1),"",MAX($R$1:$R490)+1)</f>
        <v/>
      </c>
      <c r="S491" s="1" t="str">
        <f t="shared" si="65"/>
        <v/>
      </c>
    </row>
    <row r="492" spans="1:19" ht="18" customHeight="1" x14ac:dyDescent="0.25">
      <c r="A492" s="11"/>
      <c r="B492" s="11"/>
      <c r="C492" s="11"/>
      <c r="D492" s="11"/>
      <c r="E492" s="11" t="str">
        <f t="shared" si="63"/>
        <v/>
      </c>
      <c r="F492" s="11"/>
      <c r="G492" s="12" t="s">
        <v>25</v>
      </c>
      <c r="H492" s="4" t="str">
        <f>IF($F492=$I$2,MAX($H$1:$H491)+1,"")</f>
        <v/>
      </c>
      <c r="K492" s="7" t="str">
        <f t="shared" si="64"/>
        <v/>
      </c>
      <c r="L492" s="8" t="str">
        <f t="shared" si="66"/>
        <v/>
      </c>
      <c r="M492" s="8" t="str">
        <f t="shared" si="67"/>
        <v/>
      </c>
      <c r="N492" s="8" t="str">
        <f t="shared" si="68"/>
        <v/>
      </c>
      <c r="O492" s="8" t="str">
        <f t="shared" si="69"/>
        <v/>
      </c>
      <c r="P492" s="8" t="str">
        <f t="shared" si="70"/>
        <v/>
      </c>
      <c r="R492" s="1" t="str">
        <f>IF(OR($F492="",COUNTIF($F$1:$F492,$F492)&gt;1),"",MAX($R$1:$R491)+1)</f>
        <v/>
      </c>
      <c r="S492" s="1" t="str">
        <f t="shared" si="65"/>
        <v/>
      </c>
    </row>
    <row r="493" spans="1:19" ht="18" customHeight="1" x14ac:dyDescent="0.25">
      <c r="A493" s="11"/>
      <c r="B493" s="11"/>
      <c r="C493" s="11"/>
      <c r="D493" s="11"/>
      <c r="E493" s="11" t="str">
        <f t="shared" si="63"/>
        <v/>
      </c>
      <c r="F493" s="11"/>
      <c r="G493" s="12" t="s">
        <v>25</v>
      </c>
      <c r="H493" s="4" t="str">
        <f>IF($F493=$I$2,MAX($H$1:$H492)+1,"")</f>
        <v/>
      </c>
      <c r="K493" s="7" t="str">
        <f t="shared" si="64"/>
        <v/>
      </c>
      <c r="L493" s="8" t="str">
        <f t="shared" si="66"/>
        <v/>
      </c>
      <c r="M493" s="8" t="str">
        <f t="shared" si="67"/>
        <v/>
      </c>
      <c r="N493" s="8" t="str">
        <f t="shared" si="68"/>
        <v/>
      </c>
      <c r="O493" s="8" t="str">
        <f t="shared" si="69"/>
        <v/>
      </c>
      <c r="P493" s="8" t="str">
        <f t="shared" si="70"/>
        <v/>
      </c>
      <c r="R493" s="1" t="str">
        <f>IF(OR($F493="",COUNTIF($F$1:$F493,$F493)&gt;1),"",MAX($R$1:$R492)+1)</f>
        <v/>
      </c>
      <c r="S493" s="1" t="str">
        <f t="shared" si="65"/>
        <v/>
      </c>
    </row>
    <row r="494" spans="1:19" ht="18" customHeight="1" x14ac:dyDescent="0.25">
      <c r="A494" s="11"/>
      <c r="B494" s="11"/>
      <c r="C494" s="11"/>
      <c r="D494" s="11"/>
      <c r="E494" s="11" t="str">
        <f t="shared" si="63"/>
        <v/>
      </c>
      <c r="F494" s="11"/>
      <c r="G494" s="12" t="s">
        <v>25</v>
      </c>
      <c r="H494" s="4" t="str">
        <f>IF($F494=$I$2,MAX($H$1:$H493)+1,"")</f>
        <v/>
      </c>
      <c r="K494" s="7" t="str">
        <f t="shared" si="64"/>
        <v/>
      </c>
      <c r="L494" s="8" t="str">
        <f t="shared" si="66"/>
        <v/>
      </c>
      <c r="M494" s="8" t="str">
        <f t="shared" si="67"/>
        <v/>
      </c>
      <c r="N494" s="8" t="str">
        <f t="shared" si="68"/>
        <v/>
      </c>
      <c r="O494" s="8" t="str">
        <f t="shared" si="69"/>
        <v/>
      </c>
      <c r="P494" s="8" t="str">
        <f t="shared" si="70"/>
        <v/>
      </c>
      <c r="R494" s="1" t="str">
        <f>IF(OR($F494="",COUNTIF($F$1:$F494,$F494)&gt;1),"",MAX($R$1:$R493)+1)</f>
        <v/>
      </c>
      <c r="S494" s="1" t="str">
        <f t="shared" si="65"/>
        <v/>
      </c>
    </row>
    <row r="495" spans="1:19" ht="18" customHeight="1" x14ac:dyDescent="0.25">
      <c r="A495" s="11"/>
      <c r="B495" s="11"/>
      <c r="C495" s="11"/>
      <c r="D495" s="11"/>
      <c r="E495" s="11" t="str">
        <f t="shared" si="63"/>
        <v/>
      </c>
      <c r="F495" s="11"/>
      <c r="G495" s="12" t="s">
        <v>25</v>
      </c>
      <c r="H495" s="4" t="str">
        <f>IF($F495=$I$2,MAX($H$1:$H494)+1,"")</f>
        <v/>
      </c>
      <c r="K495" s="7" t="str">
        <f t="shared" si="64"/>
        <v/>
      </c>
      <c r="L495" s="8" t="str">
        <f t="shared" si="66"/>
        <v/>
      </c>
      <c r="M495" s="8" t="str">
        <f t="shared" si="67"/>
        <v/>
      </c>
      <c r="N495" s="8" t="str">
        <f t="shared" si="68"/>
        <v/>
      </c>
      <c r="O495" s="8" t="str">
        <f t="shared" si="69"/>
        <v/>
      </c>
      <c r="P495" s="8" t="str">
        <f t="shared" si="70"/>
        <v/>
      </c>
      <c r="R495" s="1" t="str">
        <f>IF(OR($F495="",COUNTIF($F$1:$F495,$F495)&gt;1),"",MAX($R$1:$R494)+1)</f>
        <v/>
      </c>
      <c r="S495" s="1" t="str">
        <f t="shared" si="65"/>
        <v/>
      </c>
    </row>
    <row r="496" spans="1:19" ht="18" customHeight="1" x14ac:dyDescent="0.25">
      <c r="A496" s="11"/>
      <c r="B496" s="11"/>
      <c r="C496" s="11"/>
      <c r="D496" s="11"/>
      <c r="E496" s="11" t="str">
        <f t="shared" si="63"/>
        <v/>
      </c>
      <c r="F496" s="11"/>
      <c r="G496" s="12" t="s">
        <v>25</v>
      </c>
      <c r="H496" s="4" t="str">
        <f>IF($F496=$I$2,MAX($H$1:$H495)+1,"")</f>
        <v/>
      </c>
      <c r="K496" s="7" t="str">
        <f t="shared" si="64"/>
        <v/>
      </c>
      <c r="L496" s="8" t="str">
        <f t="shared" si="66"/>
        <v/>
      </c>
      <c r="M496" s="8" t="str">
        <f t="shared" si="67"/>
        <v/>
      </c>
      <c r="N496" s="8" t="str">
        <f t="shared" si="68"/>
        <v/>
      </c>
      <c r="O496" s="8" t="str">
        <f t="shared" si="69"/>
        <v/>
      </c>
      <c r="P496" s="8" t="str">
        <f t="shared" si="70"/>
        <v/>
      </c>
      <c r="R496" s="1" t="str">
        <f>IF(OR($F496="",COUNTIF($F$1:$F496,$F496)&gt;1),"",MAX($R$1:$R495)+1)</f>
        <v/>
      </c>
      <c r="S496" s="1" t="str">
        <f t="shared" si="65"/>
        <v/>
      </c>
    </row>
    <row r="497" spans="1:19" ht="18" customHeight="1" x14ac:dyDescent="0.25">
      <c r="A497" s="11"/>
      <c r="B497" s="11"/>
      <c r="C497" s="11"/>
      <c r="D497" s="11"/>
      <c r="E497" s="11" t="str">
        <f t="shared" si="63"/>
        <v/>
      </c>
      <c r="F497" s="11"/>
      <c r="G497" s="12" t="s">
        <v>25</v>
      </c>
      <c r="H497" s="4" t="str">
        <f>IF($F497=$I$2,MAX($H$1:$H496)+1,"")</f>
        <v/>
      </c>
      <c r="K497" s="7" t="str">
        <f t="shared" si="64"/>
        <v/>
      </c>
      <c r="L497" s="8" t="str">
        <f t="shared" si="66"/>
        <v/>
      </c>
      <c r="M497" s="8" t="str">
        <f t="shared" si="67"/>
        <v/>
      </c>
      <c r="N497" s="8" t="str">
        <f t="shared" si="68"/>
        <v/>
      </c>
      <c r="O497" s="8" t="str">
        <f t="shared" si="69"/>
        <v/>
      </c>
      <c r="P497" s="8" t="str">
        <f t="shared" si="70"/>
        <v/>
      </c>
      <c r="R497" s="1" t="str">
        <f>IF(OR($F497="",COUNTIF($F$1:$F497,$F497)&gt;1),"",MAX($R$1:$R496)+1)</f>
        <v/>
      </c>
      <c r="S497" s="1" t="str">
        <f t="shared" si="65"/>
        <v/>
      </c>
    </row>
    <row r="498" spans="1:19" ht="18" customHeight="1" x14ac:dyDescent="0.25">
      <c r="A498" s="11"/>
      <c r="B498" s="11"/>
      <c r="C498" s="11"/>
      <c r="D498" s="11"/>
      <c r="E498" s="11" t="str">
        <f t="shared" si="63"/>
        <v/>
      </c>
      <c r="F498" s="11"/>
      <c r="G498" s="12" t="s">
        <v>25</v>
      </c>
      <c r="H498" s="4" t="str">
        <f>IF($F498=$I$2,MAX($H$1:$H497)+1,"")</f>
        <v/>
      </c>
      <c r="K498" s="7" t="str">
        <f t="shared" si="64"/>
        <v/>
      </c>
      <c r="L498" s="8" t="str">
        <f t="shared" si="66"/>
        <v/>
      </c>
      <c r="M498" s="8" t="str">
        <f t="shared" si="67"/>
        <v/>
      </c>
      <c r="N498" s="8" t="str">
        <f t="shared" si="68"/>
        <v/>
      </c>
      <c r="O498" s="8" t="str">
        <f t="shared" si="69"/>
        <v/>
      </c>
      <c r="P498" s="8" t="str">
        <f t="shared" si="70"/>
        <v/>
      </c>
      <c r="R498" s="1" t="str">
        <f>IF(OR($F498="",COUNTIF($F$1:$F498,$F498)&gt;1),"",MAX($R$1:$R497)+1)</f>
        <v/>
      </c>
      <c r="S498" s="1" t="str">
        <f t="shared" si="65"/>
        <v/>
      </c>
    </row>
    <row r="499" spans="1:19" ht="18" customHeight="1" x14ac:dyDescent="0.25">
      <c r="A499" s="11"/>
      <c r="B499" s="11"/>
      <c r="C499" s="11"/>
      <c r="D499" s="11"/>
      <c r="E499" s="11" t="str">
        <f t="shared" si="63"/>
        <v/>
      </c>
      <c r="F499" s="11"/>
      <c r="G499" s="12" t="s">
        <v>25</v>
      </c>
      <c r="H499" s="4" t="str">
        <f>IF($F499=$I$2,MAX($H$1:$H498)+1,"")</f>
        <v/>
      </c>
      <c r="K499" s="7" t="str">
        <f t="shared" si="64"/>
        <v/>
      </c>
      <c r="L499" s="8" t="str">
        <f t="shared" si="66"/>
        <v/>
      </c>
      <c r="M499" s="8" t="str">
        <f t="shared" si="67"/>
        <v/>
      </c>
      <c r="N499" s="8" t="str">
        <f t="shared" si="68"/>
        <v/>
      </c>
      <c r="O499" s="8" t="str">
        <f t="shared" si="69"/>
        <v/>
      </c>
      <c r="P499" s="8" t="str">
        <f t="shared" si="70"/>
        <v/>
      </c>
      <c r="R499" s="1" t="str">
        <f>IF(OR($F499="",COUNTIF($F$1:$F499,$F499)&gt;1),"",MAX($R$1:$R498)+1)</f>
        <v/>
      </c>
      <c r="S499" s="1" t="str">
        <f t="shared" si="65"/>
        <v/>
      </c>
    </row>
    <row r="500" spans="1:19" ht="18" customHeight="1" x14ac:dyDescent="0.25">
      <c r="A500" s="11"/>
      <c r="B500" s="11"/>
      <c r="C500" s="11"/>
      <c r="D500" s="11"/>
      <c r="E500" s="11" t="str">
        <f t="shared" si="63"/>
        <v/>
      </c>
      <c r="F500" s="11"/>
      <c r="G500" s="12" t="s">
        <v>25</v>
      </c>
      <c r="H500" s="4" t="str">
        <f>IF($F500=$I$2,MAX($H$1:$H499)+1,"")</f>
        <v/>
      </c>
      <c r="K500" s="7" t="str">
        <f t="shared" si="64"/>
        <v/>
      </c>
      <c r="L500" s="8" t="str">
        <f t="shared" si="66"/>
        <v/>
      </c>
      <c r="M500" s="8" t="str">
        <f t="shared" si="67"/>
        <v/>
      </c>
      <c r="N500" s="8" t="str">
        <f t="shared" si="68"/>
        <v/>
      </c>
      <c r="O500" s="8" t="str">
        <f t="shared" si="69"/>
        <v/>
      </c>
      <c r="P500" s="8" t="str">
        <f t="shared" si="70"/>
        <v/>
      </c>
      <c r="R500" s="1" t="str">
        <f>IF(OR($F500="",COUNTIF($F$1:$F500,$F500)&gt;1),"",MAX($R$1:$R499)+1)</f>
        <v/>
      </c>
      <c r="S500" s="1" t="str">
        <f t="shared" si="65"/>
        <v/>
      </c>
    </row>
  </sheetData>
  <mergeCells count="1">
    <mergeCell ref="K1:P1"/>
  </mergeCells>
  <conditionalFormatting sqref="A2:G500">
    <cfRule type="expression" dxfId="5" priority="6">
      <formula>$F2=$I$2</formula>
    </cfRule>
  </conditionalFormatting>
  <conditionalFormatting sqref="K3:P500">
    <cfRule type="expression" dxfId="4" priority="5">
      <formula>LEN(K3)&gt;2</formula>
    </cfRule>
  </conditionalFormatting>
  <conditionalFormatting sqref="M3:M500">
    <cfRule type="expression" dxfId="3" priority="4">
      <formula>LEN(K3)&gt;=1</formula>
    </cfRule>
  </conditionalFormatting>
  <conditionalFormatting sqref="P3:P500">
    <cfRule type="expression" dxfId="2" priority="3">
      <formula>LEN($P3)&gt;=1</formula>
    </cfRule>
  </conditionalFormatting>
  <conditionalFormatting sqref="H1:H500">
    <cfRule type="expression" dxfId="1" priority="2">
      <formula>LEN(A1)&gt;2</formula>
    </cfRule>
  </conditionalFormatting>
  <conditionalFormatting sqref="J1:J500">
    <cfRule type="expression" dxfId="0" priority="1">
      <formula>LEN($K1)&gt;2</formula>
    </cfRule>
  </conditionalFormatting>
  <dataValidations count="2">
    <dataValidation type="list" allowBlank="1" showInputMessage="1" showErrorMessage="1" sqref="J2">
      <formula1>#REF!</formula1>
    </dataValidation>
    <dataValidation type="list" allowBlank="1" showInputMessage="1" showErrorMessage="1" sqref="I2">
      <formula1>Names</formula1>
    </dataValidation>
  </dataValidations>
  <pageMargins left="0.7" right="0.7" top="0.75" bottom="0.75" header="0.3" footer="0.3"/>
  <pageSetup paperSize="9" orientation="portrait" r:id="rId1"/>
  <ignoredErrors>
    <ignoredError sqref="E48:E50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2014-07-23T15:19:07Z</dcterms:modified>
</cp:coreProperties>
</file>